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curement_baa_rfp\WIP - NOT PUBLIC\61-26-84724 Bulk Fuel\"/>
    </mc:Choice>
  </mc:AlternateContent>
  <xr:revisionPtr revIDLastSave="0" documentId="13_ncr:1_{EDD5BEED-2C21-46E4-9323-A6EFEDBE3E20}" xr6:coauthVersionLast="47" xr6:coauthVersionMax="47" xr10:uidLastSave="{00000000-0000-0000-0000-000000000000}"/>
  <bookViews>
    <workbookView xWindow="57480" yWindow="-120" windowWidth="29040" windowHeight="15720" tabRatio="907" xr2:uid="{1EC1B481-F844-46D9-83EF-769DB6564D00}"/>
  </bookViews>
  <sheets>
    <sheet name="Instructions" sheetId="4" r:id="rId1"/>
    <sheet name="Bid Summary" sheetId="20" r:id="rId2"/>
    <sheet name="Delivery Locations (Districts)" sheetId="6" r:id="rId3"/>
    <sheet name="Vincennes District" sheetId="8" r:id="rId4"/>
    <sheet name="Seymour District" sheetId="15" r:id="rId5"/>
    <sheet name="Greenfield District" sheetId="16" r:id="rId6"/>
    <sheet name="Fort Wayne District" sheetId="17" r:id="rId7"/>
    <sheet name="LaPorte District" sheetId="18" r:id="rId8"/>
    <sheet name="Crawfordsville District" sheetId="1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0" l="1"/>
  <c r="F20" i="8"/>
  <c r="C8" i="20"/>
  <c r="C7" i="20"/>
  <c r="C6" i="20"/>
  <c r="C5" i="20"/>
  <c r="C4" i="20"/>
  <c r="F21" i="19"/>
  <c r="F19" i="19"/>
  <c r="F18" i="19"/>
  <c r="F17" i="19"/>
  <c r="F16" i="19"/>
  <c r="D19" i="19"/>
  <c r="D18" i="19"/>
  <c r="D17" i="19"/>
  <c r="D16" i="19"/>
  <c r="F10" i="19"/>
  <c r="F7" i="19"/>
  <c r="F4" i="19"/>
  <c r="F27" i="18"/>
  <c r="F25" i="18"/>
  <c r="F24" i="18"/>
  <c r="F23" i="18"/>
  <c r="F22" i="18"/>
  <c r="D25" i="18"/>
  <c r="D24" i="18"/>
  <c r="D23" i="18"/>
  <c r="D22" i="18"/>
  <c r="F16" i="18"/>
  <c r="F13" i="18"/>
  <c r="F10" i="18"/>
  <c r="F7" i="18"/>
  <c r="F4" i="18"/>
  <c r="F21" i="17"/>
  <c r="F19" i="17"/>
  <c r="F18" i="17"/>
  <c r="F17" i="17"/>
  <c r="F16" i="17"/>
  <c r="D19" i="17"/>
  <c r="D18" i="17"/>
  <c r="D17" i="17"/>
  <c r="D16" i="17"/>
  <c r="F10" i="17"/>
  <c r="F7" i="17"/>
  <c r="F4" i="17"/>
  <c r="F21" i="16"/>
  <c r="F19" i="16"/>
  <c r="F18" i="16"/>
  <c r="F17" i="16"/>
  <c r="F16" i="16"/>
  <c r="D19" i="16"/>
  <c r="D18" i="16"/>
  <c r="D17" i="16"/>
  <c r="D16" i="16"/>
  <c r="F10" i="16"/>
  <c r="F7" i="16"/>
  <c r="F4" i="16"/>
  <c r="F28" i="15"/>
  <c r="F26" i="15"/>
  <c r="F25" i="15"/>
  <c r="F24" i="15"/>
  <c r="F23" i="15"/>
  <c r="D26" i="15"/>
  <c r="D25" i="15"/>
  <c r="D24" i="15"/>
  <c r="D23" i="15"/>
  <c r="F19" i="15"/>
  <c r="F16" i="15"/>
  <c r="F13" i="15"/>
  <c r="F10" i="15"/>
  <c r="F7" i="15"/>
  <c r="F4" i="15"/>
  <c r="F9" i="8"/>
  <c r="F8" i="8"/>
  <c r="F5" i="8"/>
  <c r="F4" i="8"/>
  <c r="D18" i="8"/>
  <c r="F18" i="8" s="1"/>
  <c r="D17" i="8"/>
  <c r="F17" i="8" s="1"/>
  <c r="D16" i="8"/>
  <c r="F16" i="8" s="1"/>
  <c r="D15" i="8"/>
  <c r="F15" i="8" s="1"/>
  <c r="C3" i="20" l="1"/>
</calcChain>
</file>

<file path=xl/sharedStrings.xml><?xml version="1.0" encoding="utf-8"?>
<sst xmlns="http://schemas.openxmlformats.org/spreadsheetml/2006/main" count="1271" uniqueCount="612">
  <si>
    <t>Location</t>
  </si>
  <si>
    <t>Address</t>
  </si>
  <si>
    <t>Whitewater Canal SHS</t>
  </si>
  <si>
    <t>19083 CLAYBORN ST</t>
  </si>
  <si>
    <t>METAMORA</t>
  </si>
  <si>
    <t>24 - Franklin</t>
  </si>
  <si>
    <t>IN</t>
  </si>
  <si>
    <t>47030</t>
  </si>
  <si>
    <t>INDOT - Crawfordsville Dist</t>
  </si>
  <si>
    <t>Dept Of Transportation</t>
  </si>
  <si>
    <t>Crawfordsville District</t>
  </si>
  <si>
    <t>41 W 300 N</t>
  </si>
  <si>
    <t>CRAWFORDSVILLE</t>
  </si>
  <si>
    <t>54 - Montgomery</t>
  </si>
  <si>
    <t>47933</t>
  </si>
  <si>
    <t>DNR, Mus&amp;Hist Whitewater 459</t>
  </si>
  <si>
    <t>IDNR, State Museum/Hist Sites</t>
  </si>
  <si>
    <t>DNR, F &amp; W Pigeon River 8PR</t>
  </si>
  <si>
    <t>IDNR, Div. Of Fish &amp; Wildlife</t>
  </si>
  <si>
    <t>Pigeon River Fish &amp; Wildlife</t>
  </si>
  <si>
    <t>8310 E 300 N</t>
  </si>
  <si>
    <t>MONGO</t>
  </si>
  <si>
    <t>44 - LaGrange</t>
  </si>
  <si>
    <t>46771</t>
  </si>
  <si>
    <t>DNR, F &amp; W Hovey Lake 8HL</t>
  </si>
  <si>
    <t>Hovey Lake FWA</t>
  </si>
  <si>
    <t>8401 Highway 69 S</t>
  </si>
  <si>
    <t>MOUNT VERNON</t>
  </si>
  <si>
    <t>65 - Posey</t>
  </si>
  <si>
    <t>47620</t>
  </si>
  <si>
    <t>DNR, SP &amp; R Patoka 571</t>
  </si>
  <si>
    <t>IDNR, Div. Of State Parks/Res</t>
  </si>
  <si>
    <t>Patoka Lake</t>
  </si>
  <si>
    <t>3084 N DILLARD RD</t>
  </si>
  <si>
    <t>BIRDSEYE</t>
  </si>
  <si>
    <t>13 - Crawford</t>
  </si>
  <si>
    <t>47513</t>
  </si>
  <si>
    <t>ISP, Training Academy</t>
  </si>
  <si>
    <t>5402 SUGAR GROVE RD</t>
  </si>
  <si>
    <t>PLAINFIELD</t>
  </si>
  <si>
    <t>32 - Hendricks</t>
  </si>
  <si>
    <t>46168</t>
  </si>
  <si>
    <t>DNR, P&amp;R Brookville Lake 551</t>
  </si>
  <si>
    <t>IDNR, Div of Parks &amp; Reservoirs</t>
  </si>
  <si>
    <t>Brookville Lake</t>
  </si>
  <si>
    <t>14108 S STATE ROAD 101</t>
  </si>
  <si>
    <t>BROOKVILLE</t>
  </si>
  <si>
    <t>47012-9791</t>
  </si>
  <si>
    <t>DOC, Madison Bldg 15</t>
  </si>
  <si>
    <t>Department of Correction</t>
  </si>
  <si>
    <t>Madison Correctional Facility</t>
  </si>
  <si>
    <t>800 MSH BUS STOP DR</t>
  </si>
  <si>
    <t>MADISON</t>
  </si>
  <si>
    <t>39 - Jefferson</t>
  </si>
  <si>
    <t>47250</t>
  </si>
  <si>
    <t>INDOT - Wabash Subdistrict</t>
  </si>
  <si>
    <t>Wabash Subdistrict</t>
  </si>
  <si>
    <t>1178 Manchester Avenue</t>
  </si>
  <si>
    <t>Wabash</t>
  </si>
  <si>
    <t>85 - Wabash</t>
  </si>
  <si>
    <t>46992</t>
  </si>
  <si>
    <t>DNR, SP &amp; R Brown Co 703</t>
  </si>
  <si>
    <t>Brown County State Park</t>
  </si>
  <si>
    <t>1405 STATE HWY 46 W</t>
  </si>
  <si>
    <t>NASHVILLE</t>
  </si>
  <si>
    <t>07 - Brown</t>
  </si>
  <si>
    <t>47448-0608</t>
  </si>
  <si>
    <t>DOC, Edinburgh Corr Fac</t>
  </si>
  <si>
    <t>Edinburgh Correctional Facility</t>
  </si>
  <si>
    <t>23RD &amp; SCHOOL HOUSE RD</t>
  </si>
  <si>
    <t>EDINBURGH</t>
  </si>
  <si>
    <t>41 - Johnson</t>
  </si>
  <si>
    <t>46124</t>
  </si>
  <si>
    <t>DNR, SP &amp; R Salamonie 521</t>
  </si>
  <si>
    <t>Salamonie Lake</t>
  </si>
  <si>
    <t>9214 W LOST BRIDGE W</t>
  </si>
  <si>
    <t>ANDREWS</t>
  </si>
  <si>
    <t>35 - Huntington</t>
  </si>
  <si>
    <t>46702-9731</t>
  </si>
  <si>
    <t>DNR, SP &amp; R Spring Inn 742</t>
  </si>
  <si>
    <t>Spring Mill Inn</t>
  </si>
  <si>
    <t>3333 STATE ROAD 60 E</t>
  </si>
  <si>
    <t>MITCHELL</t>
  </si>
  <si>
    <t>47 - Lawrence</t>
  </si>
  <si>
    <t>47446-0068</t>
  </si>
  <si>
    <t>DNR, Nat Pres NW Coastal 031</t>
  </si>
  <si>
    <t>IDNR, Div of Nature Preserves - Derek Nimetz</t>
  </si>
  <si>
    <t>Indiana Dunes State Park</t>
  </si>
  <si>
    <t>1600 N 25 E</t>
  </si>
  <si>
    <t>CHESTERTON</t>
  </si>
  <si>
    <t>64 - Porter</t>
  </si>
  <si>
    <t>46304</t>
  </si>
  <si>
    <t>DOC, Pendleton Corr Fac</t>
  </si>
  <si>
    <t>Pendleton Correctional Facility</t>
  </si>
  <si>
    <t>4490 W REFORMATORY RD</t>
  </si>
  <si>
    <t>PENDLETON</t>
  </si>
  <si>
    <t>48 - Madison</t>
  </si>
  <si>
    <t>46064</t>
  </si>
  <si>
    <t>INDOT - Evansville Subdistrict</t>
  </si>
  <si>
    <t>Evansville Subdistrict</t>
  </si>
  <si>
    <t>16601 BOYLE LN</t>
  </si>
  <si>
    <t>EVANSVILLE</t>
  </si>
  <si>
    <t>82 - Vanderburgh</t>
  </si>
  <si>
    <t>47725</t>
  </si>
  <si>
    <t>DNR, Interlake ORV Area 249</t>
  </si>
  <si>
    <t>IDNR, Div. Of Outdoor Rec</t>
  </si>
  <si>
    <t>Interlake State Recreation Area</t>
  </si>
  <si>
    <t>200 State Road 68</t>
  </si>
  <si>
    <t>Lynnville</t>
  </si>
  <si>
    <t>87 - Warrick</t>
  </si>
  <si>
    <t>47619</t>
  </si>
  <si>
    <t>DNR, P&amp;R Tippecanoe 720</t>
  </si>
  <si>
    <t>Tippecanoe River State Park</t>
  </si>
  <si>
    <t>4200 N US HIGHWAY 35</t>
  </si>
  <si>
    <t>WINAMAC</t>
  </si>
  <si>
    <t>66 - Pulaski</t>
  </si>
  <si>
    <t>46996-9116</t>
  </si>
  <si>
    <t>DNR, F &amp; W Driftwood 8FD</t>
  </si>
  <si>
    <t>Driftwood State Hatchery</t>
  </si>
  <si>
    <t>4931 S COUNTY ROAD 250 W</t>
  </si>
  <si>
    <t>VALLONIA</t>
  </si>
  <si>
    <t>36 - Jackson</t>
  </si>
  <si>
    <t>47281</t>
  </si>
  <si>
    <t>DNR, F &amp; W Bodine 8FB</t>
  </si>
  <si>
    <t>Bodine Fish Hatchery</t>
  </si>
  <si>
    <t>13200 E JEFFERSON</t>
  </si>
  <si>
    <t>MISHAWAKA</t>
  </si>
  <si>
    <t>71 - Saint Joseph</t>
  </si>
  <si>
    <t>46545</t>
  </si>
  <si>
    <t>Richmond State Hospital</t>
  </si>
  <si>
    <t>498 NW 18TH ST</t>
  </si>
  <si>
    <t>RICHMOND</t>
  </si>
  <si>
    <t>89 - Wayne</t>
  </si>
  <si>
    <t>47374</t>
  </si>
  <si>
    <t>DNR, F &amp; W Fish Mgmt D5 8F5</t>
  </si>
  <si>
    <t>Cikana Hatchery</t>
  </si>
  <si>
    <t>2659 STATE ROAD 44</t>
  </si>
  <si>
    <t>MARTINSVILLE</t>
  </si>
  <si>
    <t>55 - Morgan</t>
  </si>
  <si>
    <t>46151</t>
  </si>
  <si>
    <t>DNR, F &amp; W Crosley 8CR</t>
  </si>
  <si>
    <t>Crosley Fish &amp; Wildlife Area</t>
  </si>
  <si>
    <t>2010 S STATE HIGHWAY 3</t>
  </si>
  <si>
    <t>NORTH VERNON</t>
  </si>
  <si>
    <t>40 - Jennings</t>
  </si>
  <si>
    <t>47265</t>
  </si>
  <si>
    <t>EVANSVILLE STATE HOSPITAL</t>
  </si>
  <si>
    <t>Evansville State Hospital</t>
  </si>
  <si>
    <t>3400 LINCOLN AVE</t>
  </si>
  <si>
    <t>47714-0146</t>
  </si>
  <si>
    <t>Logansport St. Hosp Admin</t>
  </si>
  <si>
    <t>Logansport State Hospital</t>
  </si>
  <si>
    <t>Administration</t>
  </si>
  <si>
    <t>1098 S STATE ROAD 25</t>
  </si>
  <si>
    <t>LOGANSPORT</t>
  </si>
  <si>
    <t>09 - Cass</t>
  </si>
  <si>
    <t>46947</t>
  </si>
  <si>
    <t>DNR SP &amp; R Planning/Design 740</t>
  </si>
  <si>
    <t>Indiana Dept of Natural Resources</t>
  </si>
  <si>
    <t>Chain O' Lakes State Park</t>
  </si>
  <si>
    <t>2355 EAST 75 SOUTH</t>
  </si>
  <si>
    <t>ALBION</t>
  </si>
  <si>
    <t>57 - Noble</t>
  </si>
  <si>
    <t>46701</t>
  </si>
  <si>
    <t>DNR, F &amp; W Roush F &amp; W Area</t>
  </si>
  <si>
    <t>IDNR, Div Of Fish &amp; Wildlife</t>
  </si>
  <si>
    <t>Roush Fish &amp; Wildlife Area</t>
  </si>
  <si>
    <t>517 N. Warren Road</t>
  </si>
  <si>
    <t>HUNTINGTON</t>
  </si>
  <si>
    <t>46750</t>
  </si>
  <si>
    <t>DNR, F &amp; W Glendale 8GD</t>
  </si>
  <si>
    <t>Glendale Fish &amp; Wildlife Area</t>
  </si>
  <si>
    <t>6001 E 600 S</t>
  </si>
  <si>
    <t>MONTGOMERY</t>
  </si>
  <si>
    <t>14 - Daviess</t>
  </si>
  <si>
    <t>47558-9549</t>
  </si>
  <si>
    <t>IN School f/t Deaf/Administrat</t>
  </si>
  <si>
    <t>Indiana School f/t Deaf</t>
  </si>
  <si>
    <t>Administration/Purchasing</t>
  </si>
  <si>
    <t>INDIANAPOLIS</t>
  </si>
  <si>
    <t>49 - Marion</t>
  </si>
  <si>
    <t>46205</t>
  </si>
  <si>
    <t>1200 E 42ND ST</t>
  </si>
  <si>
    <t>DNR, SP &amp; R Ouabache 712</t>
  </si>
  <si>
    <t>Ouabache State Park</t>
  </si>
  <si>
    <t>4930 E STATE ROAD 201</t>
  </si>
  <si>
    <t>BLUFFTON</t>
  </si>
  <si>
    <t>90 - Wells</t>
  </si>
  <si>
    <t>46714-9313</t>
  </si>
  <si>
    <t>IDOA/Motor Pool</t>
  </si>
  <si>
    <t>IDOA, Motor Pool</t>
  </si>
  <si>
    <t>601 W MCCARTY ST</t>
  </si>
  <si>
    <t>46225</t>
  </si>
  <si>
    <t>DOC, Indiana State Prison</t>
  </si>
  <si>
    <t>Indiana State Prison</t>
  </si>
  <si>
    <t>1 PARK ROW</t>
  </si>
  <si>
    <t>MICHIGAN CITY</t>
  </si>
  <si>
    <t>46 - LaPorte</t>
  </si>
  <si>
    <t>46360</t>
  </si>
  <si>
    <t>INDOT - SEYMOUR ADMINISTRATION</t>
  </si>
  <si>
    <t>Dept of Transportation</t>
  </si>
  <si>
    <t>SEYMOUR ADMINISTRATION</t>
  </si>
  <si>
    <t>185 AGRICO LANE</t>
  </si>
  <si>
    <t>SEYMOUR</t>
  </si>
  <si>
    <t>36 – Jackson</t>
  </si>
  <si>
    <t>47274</t>
  </si>
  <si>
    <t>DNR, Forestry CFM #6 616</t>
  </si>
  <si>
    <t>IDNR, Div. Of Forestry</t>
  </si>
  <si>
    <t>Selmier State Forest CFM #6</t>
  </si>
  <si>
    <t>905 E COUNTY ROAD 350 N</t>
  </si>
  <si>
    <t>DNR, F &amp; W Kankakee 8KK</t>
  </si>
  <si>
    <t>Kankakee Fish &amp; Wildlife Area</t>
  </si>
  <si>
    <t>4320 W TOTO RD</t>
  </si>
  <si>
    <t>NORTH JUDSON</t>
  </si>
  <si>
    <t>75 - Starke</t>
  </si>
  <si>
    <t>46366</t>
  </si>
  <si>
    <t>MSH, Business Administration</t>
  </si>
  <si>
    <t>Madison State Hospital</t>
  </si>
  <si>
    <t>Business Administration</t>
  </si>
  <si>
    <t>711 GREEN ROAD</t>
  </si>
  <si>
    <t>DNR, P&amp;R Turkey Run 719</t>
  </si>
  <si>
    <t>IDNR, Division of Parks &amp; Reservoirs</t>
  </si>
  <si>
    <t>Turkey Run State Park</t>
  </si>
  <si>
    <t>8121 E PARK RD</t>
  </si>
  <si>
    <t>MARSHALL</t>
  </si>
  <si>
    <t>61 - Parke</t>
  </si>
  <si>
    <t>47859</t>
  </si>
  <si>
    <t>DNR, Forestry Fire HQ 602</t>
  </si>
  <si>
    <t>Fire Control Headquarters</t>
  </si>
  <si>
    <t>6220 FOREST RD</t>
  </si>
  <si>
    <t>DNR, F &amp; W Mixsawbah 8FM</t>
  </si>
  <si>
    <t>Mixsawbah Fish Hatchery</t>
  </si>
  <si>
    <t>5500 S COUNTY ROAD 675 E</t>
  </si>
  <si>
    <t>WALKERTON</t>
  </si>
  <si>
    <t>46574</t>
  </si>
  <si>
    <t>IN State Museum</t>
  </si>
  <si>
    <t>650 W WASHINGTON ST</t>
  </si>
  <si>
    <t>46204</t>
  </si>
  <si>
    <t>DNR, Forestry Yellowwood 642</t>
  </si>
  <si>
    <t>Yellowwood State Forest</t>
  </si>
  <si>
    <t>772  YELLOWWOOD LAKE RD</t>
  </si>
  <si>
    <t>47448</t>
  </si>
  <si>
    <t>DNR, SP &amp; R Monroe 511</t>
  </si>
  <si>
    <t>Monroe Lake</t>
  </si>
  <si>
    <t>4850 S STATE ROAD 446</t>
  </si>
  <si>
    <t>BLOOMINGTON</t>
  </si>
  <si>
    <t>53 - Monroe</t>
  </si>
  <si>
    <t>47401-9165</t>
  </si>
  <si>
    <t>South Bend Community Re-Entry</t>
  </si>
  <si>
    <t>SOUTH BEND COMMUNITY RE-ENTRY</t>
  </si>
  <si>
    <t>4650 OLD CLEVELAND ROAD</t>
  </si>
  <si>
    <t>SOUTH BEND</t>
  </si>
  <si>
    <t>46628</t>
  </si>
  <si>
    <t>15508 W COUNTY ROAD 700 N</t>
  </si>
  <si>
    <t>MEDARYVILLE</t>
  </si>
  <si>
    <t>47957</t>
  </si>
  <si>
    <t>DNR, F &amp; W JasperPulaski 8JP</t>
  </si>
  <si>
    <t>Jasper-Pulaski Fish &amp; Wildlife</t>
  </si>
  <si>
    <t>5822 FISH &amp; WILDLIFE LN</t>
  </si>
  <si>
    <t>ICI - Womens Prison</t>
  </si>
  <si>
    <t>ICI - Indiana Women's Prison</t>
  </si>
  <si>
    <t>ICI</t>
  </si>
  <si>
    <t>2596 North Girl School Road</t>
  </si>
  <si>
    <t>Indianapolis</t>
  </si>
  <si>
    <t>46214</t>
  </si>
  <si>
    <t>DNR, F &amp; W Tri County 8TC</t>
  </si>
  <si>
    <t>Tri-County Fish &amp; Wildlife Area</t>
  </si>
  <si>
    <t>8432 N 850 E</t>
  </si>
  <si>
    <t>SYRACUSE</t>
  </si>
  <si>
    <t>43 - Kosciusko</t>
  </si>
  <si>
    <t>46567</t>
  </si>
  <si>
    <t>DNR, F &amp; W LaSalle 8LS</t>
  </si>
  <si>
    <t>LaSalle Fish &amp; Wildlife Area</t>
  </si>
  <si>
    <t>4752 W COUNTY ROAD 1050 N</t>
  </si>
  <si>
    <t>LAKE VILLAGE</t>
  </si>
  <si>
    <t>56 - Newton</t>
  </si>
  <si>
    <t>46349</t>
  </si>
  <si>
    <t>DNR, F &amp; W Curtis Creek 8FT</t>
  </si>
  <si>
    <t>Curtis Creek Hatchery</t>
  </si>
  <si>
    <t>4250E 410 N</t>
  </si>
  <si>
    <t>HOWE</t>
  </si>
  <si>
    <t>46746</t>
  </si>
  <si>
    <t>DOC, Branchville PO BOX</t>
  </si>
  <si>
    <t>Branchville Correctional Facility</t>
  </si>
  <si>
    <t>21390 OLD STATE RD 37</t>
  </si>
  <si>
    <t>BRANCHVILLE</t>
  </si>
  <si>
    <t>62 - Perry</t>
  </si>
  <si>
    <t>47514</t>
  </si>
  <si>
    <t>DNR, SP &amp; R Potato Creek 723</t>
  </si>
  <si>
    <t>Potato Creek State Park</t>
  </si>
  <si>
    <t>25601 STATE ROAD 4</t>
  </si>
  <si>
    <t>NORTH LIBERTY</t>
  </si>
  <si>
    <t>46554-0908</t>
  </si>
  <si>
    <t>DNR, P&amp;R Clifty Falls  704</t>
  </si>
  <si>
    <t>Clifty Falls St Park</t>
  </si>
  <si>
    <t>1501 GREEN RD</t>
  </si>
  <si>
    <t>47250-1974</t>
  </si>
  <si>
    <t>INDOT - LaPorte Subdistrict</t>
  </si>
  <si>
    <t>LaPorte Subdistrict</t>
  </si>
  <si>
    <t>315 Boyd Blvd</t>
  </si>
  <si>
    <t>LaPorte</t>
  </si>
  <si>
    <t>46350</t>
  </si>
  <si>
    <t>Camp Atterbury (GROUND SERVICES)</t>
  </si>
  <si>
    <t>3008 HOSPITAL RD BLDG 3 WAREHOUSE</t>
  </si>
  <si>
    <t>46124-5000</t>
  </si>
  <si>
    <t>Camp Atterbury</t>
  </si>
  <si>
    <t>DNR, F &amp; W Atterbury 8AT</t>
  </si>
  <si>
    <t>Atterbury Fish &amp; Wildlife Area</t>
  </si>
  <si>
    <t>7970 S ROWE ST</t>
  </si>
  <si>
    <t>DNR, P&amp;R Versailles 721</t>
  </si>
  <si>
    <t>Versailles State Park</t>
  </si>
  <si>
    <t>1387 E US HIGHWAY 50</t>
  </si>
  <si>
    <t>VERSAILLES</t>
  </si>
  <si>
    <t>69 - Ripley</t>
  </si>
  <si>
    <t>47042-0205</t>
  </si>
  <si>
    <t>DOC, Miami Correctional Fac</t>
  </si>
  <si>
    <t>Miami Correctional Facility</t>
  </si>
  <si>
    <t>3038 W STATE ROAD 850 S</t>
  </si>
  <si>
    <t>BUNKER HILL</t>
  </si>
  <si>
    <t>52 - Miami</t>
  </si>
  <si>
    <t>46914</t>
  </si>
  <si>
    <t>DNR, SP &amp; R Hardy Lake 561</t>
  </si>
  <si>
    <t>Hardy Lake</t>
  </si>
  <si>
    <t>4171 E HARROD RD</t>
  </si>
  <si>
    <t>SCOTTSBURG</t>
  </si>
  <si>
    <t>72 - Scott</t>
  </si>
  <si>
    <t>47170-8438</t>
  </si>
  <si>
    <t>DNR, Nat Pres SE Region 031</t>
  </si>
  <si>
    <t>Nature Preserves - JASON LARSON</t>
  </si>
  <si>
    <t>IDNR, Clark State Forrest</t>
  </si>
  <si>
    <t>2 Service Drive</t>
  </si>
  <si>
    <t>Henryville</t>
  </si>
  <si>
    <t>47126</t>
  </si>
  <si>
    <t>DOC, New Castle Quartermaster</t>
  </si>
  <si>
    <t>DOC, New Castle Correctional Facility</t>
  </si>
  <si>
    <t>Quartermaster Operation</t>
  </si>
  <si>
    <t>100 VAN NUYS RD</t>
  </si>
  <si>
    <t>NEW CASTLE</t>
  </si>
  <si>
    <t>33 - Henry</t>
  </si>
  <si>
    <t>47362</t>
  </si>
  <si>
    <t>DNR, SP &amp; R Cagles Mill 581</t>
  </si>
  <si>
    <t>Cagles Mill Lake</t>
  </si>
  <si>
    <t>1317 W LIEBER RD</t>
  </si>
  <si>
    <t>CLOVERDALE</t>
  </si>
  <si>
    <t>67 - Putnam</t>
  </si>
  <si>
    <t>46120-9173</t>
  </si>
  <si>
    <t>DNR, Forestry Vallonia 663</t>
  </si>
  <si>
    <t>Vallonia Nursery</t>
  </si>
  <si>
    <t>2782 W COUNTY ROAD 540 S</t>
  </si>
  <si>
    <t>INDOT - Greenfield</t>
  </si>
  <si>
    <t>Greenfield District</t>
  </si>
  <si>
    <t>32 S BROADWAY</t>
  </si>
  <si>
    <t>GREENFIELD</t>
  </si>
  <si>
    <t>30 - Hancock</t>
  </si>
  <si>
    <t>46140</t>
  </si>
  <si>
    <t>DNR, Redbird ORV Area 248</t>
  </si>
  <si>
    <t>Redbird SRA</t>
  </si>
  <si>
    <t>15298 W County Road 350 N</t>
  </si>
  <si>
    <t>Linton</t>
  </si>
  <si>
    <t>Sullivan</t>
  </si>
  <si>
    <t>47441</t>
  </si>
  <si>
    <t>CAMBRIDGE CITY</t>
  </si>
  <si>
    <t>47327</t>
  </si>
  <si>
    <t>INDOT - Cambridge City Subdist</t>
  </si>
  <si>
    <t>Cambridge City Subdistrict</t>
  </si>
  <si>
    <t>1241 S STATE RD 1</t>
  </si>
  <si>
    <t>DNR, F &amp; W Fawn River 8FF</t>
  </si>
  <si>
    <t>Fawn River State Fish Hatchery</t>
  </si>
  <si>
    <t>6889 N STATE ROAD 327</t>
  </si>
  <si>
    <t>ORLAND</t>
  </si>
  <si>
    <t>76 - Steuben</t>
  </si>
  <si>
    <t>46776</t>
  </si>
  <si>
    <t>Admin</t>
  </si>
  <si>
    <t>Indiana Veterans Home</t>
  </si>
  <si>
    <t>Pyle Administration Bldg</t>
  </si>
  <si>
    <t>3851 N RIVER RD</t>
  </si>
  <si>
    <t>WEST LAFAYETTE</t>
  </si>
  <si>
    <t>79 - Tippecanoe</t>
  </si>
  <si>
    <t>47906</t>
  </si>
  <si>
    <t>DNR, Forestry Ferd/Pike 631</t>
  </si>
  <si>
    <t>Ferdinand/Pike State Forest</t>
  </si>
  <si>
    <t>6583 E STATE ROAD 264</t>
  </si>
  <si>
    <t>FERDINAND</t>
  </si>
  <si>
    <t>19 - Dubois</t>
  </si>
  <si>
    <t>47532</t>
  </si>
  <si>
    <t>DNR, P&amp;R McCormick's Creek 709</t>
  </si>
  <si>
    <t>McCormick's Creek State Park</t>
  </si>
  <si>
    <t>250 MCCORMICK CREEK PARK RD</t>
  </si>
  <si>
    <t>SPENCER</t>
  </si>
  <si>
    <t>60 - Owen</t>
  </si>
  <si>
    <t>47460-9456</t>
  </si>
  <si>
    <t>DNR, SP &amp; R Harmonie 727</t>
  </si>
  <si>
    <t>Harmonie State Park</t>
  </si>
  <si>
    <t>3451 HARMONIE STATE PARK RD</t>
  </si>
  <si>
    <t>NEW HARMONY</t>
  </si>
  <si>
    <t>47631-9704</t>
  </si>
  <si>
    <t>DNR, Forestry Deam Lake 644</t>
  </si>
  <si>
    <t>Deam Lake State Forest</t>
  </si>
  <si>
    <t>1217 DEAM LAKE RD</t>
  </si>
  <si>
    <t>BORDEN</t>
  </si>
  <si>
    <t>10 - Clark</t>
  </si>
  <si>
    <t>47106</t>
  </si>
  <si>
    <t>DNR, SP &amp; R Summit Lake 718</t>
  </si>
  <si>
    <t>Summit Lake State Park</t>
  </si>
  <si>
    <t>5993 N MESSICK RD</t>
  </si>
  <si>
    <t>47362-9309</t>
  </si>
  <si>
    <t>DNR, F &amp; W Pub Acc N 8PN</t>
  </si>
  <si>
    <t>Public Access North</t>
  </si>
  <si>
    <t>IDHS Five Points</t>
  </si>
  <si>
    <t>7100 E TROY AVE</t>
  </si>
  <si>
    <t>46239</t>
  </si>
  <si>
    <t>DOC, Plainfield Corr Fac</t>
  </si>
  <si>
    <t>Plainfield Correctional Facility</t>
  </si>
  <si>
    <t>727 MOON RD</t>
  </si>
  <si>
    <t>46168-9400</t>
  </si>
  <si>
    <t>DNR, SP &amp; R O'Bannon 726</t>
  </si>
  <si>
    <t>O'Bannon Woods State Park</t>
  </si>
  <si>
    <t>7234 Old Forest Rd SW</t>
  </si>
  <si>
    <t>CORYDON</t>
  </si>
  <si>
    <t>31 - Harrison</t>
  </si>
  <si>
    <t>47112</t>
  </si>
  <si>
    <t>DNR, Forestry Martin 636</t>
  </si>
  <si>
    <t>Martin State Forest</t>
  </si>
  <si>
    <t>14040 WILLIAMS RD</t>
  </si>
  <si>
    <t>SHOALS</t>
  </si>
  <si>
    <t>51 - Martin</t>
  </si>
  <si>
    <t>47581-0599</t>
  </si>
  <si>
    <t>INDOT - Warsaw</t>
  </si>
  <si>
    <t>Warsaw Unit</t>
  </si>
  <si>
    <t>2790 N FOX FARM RD</t>
  </si>
  <si>
    <t>WARSAW</t>
  </si>
  <si>
    <t>46582</t>
  </si>
  <si>
    <t>DNR, SP &amp; R Fort Harrison 711</t>
  </si>
  <si>
    <t>Fort Harrison State Park</t>
  </si>
  <si>
    <t>5753 GLENN RD</t>
  </si>
  <si>
    <t>46216</t>
  </si>
  <si>
    <t>INDOT - Vincennes District</t>
  </si>
  <si>
    <t>Vincennes District</t>
  </si>
  <si>
    <t>3650 S US HWY 41</t>
  </si>
  <si>
    <t>VINCENNES</t>
  </si>
  <si>
    <t>42 - Knox</t>
  </si>
  <si>
    <t>47591</t>
  </si>
  <si>
    <t>DOC, Putnamville Corr Fac</t>
  </si>
  <si>
    <t>Putnamville Correctional Facility</t>
  </si>
  <si>
    <t>1946 W US HIGHWAY 40</t>
  </si>
  <si>
    <t>GREENCASTLE</t>
  </si>
  <si>
    <t>46135</t>
  </si>
  <si>
    <t>INDOT - Madison Subdistrict</t>
  </si>
  <si>
    <t>Madison Subdistrict</t>
  </si>
  <si>
    <t>1875 W JPG WOODFILL RD</t>
  </si>
  <si>
    <t>DNR, Forestry Starve Hollw 649</t>
  </si>
  <si>
    <t>Starve Hollow State Recreation</t>
  </si>
  <si>
    <t>4345 S COUNTY ROAD 275 W</t>
  </si>
  <si>
    <t>47281-9741</t>
  </si>
  <si>
    <t>DNR, F &amp; W East Fork 8FE</t>
  </si>
  <si>
    <t>East Fork State Fishery</t>
  </si>
  <si>
    <t>5813 EAST 825 SOUTH</t>
  </si>
  <si>
    <t>47558-9411</t>
  </si>
  <si>
    <t>INDOT - Fort Wayne District</t>
  </si>
  <si>
    <t>Fort Wayne District</t>
  </si>
  <si>
    <t>5333 HATFIELD RD</t>
  </si>
  <si>
    <t>FORT WAYNE</t>
  </si>
  <si>
    <t>02 - Allen</t>
  </si>
  <si>
    <t>46808</t>
  </si>
  <si>
    <t>DNR, Nat Pres Winslow 031</t>
  </si>
  <si>
    <t>IDNR, Div of Nature Preserves</t>
  </si>
  <si>
    <t>Sugar Ridge Fish &amp; Wildlife Area</t>
  </si>
  <si>
    <t>2310 E STATE ROAD 364</t>
  </si>
  <si>
    <t>WINSLOW</t>
  </si>
  <si>
    <t>63 - Pike</t>
  </si>
  <si>
    <t>47598</t>
  </si>
  <si>
    <t>DNR, F &amp; W Kingsbury 8KB</t>
  </si>
  <si>
    <t>Kingsbury Fish &amp; Wildlife Area</t>
  </si>
  <si>
    <t>5344 S HUPP RD</t>
  </si>
  <si>
    <t>LAPORTE</t>
  </si>
  <si>
    <t>DNR, SP &amp; R Shades 717</t>
  </si>
  <si>
    <t>Shades State Park</t>
  </si>
  <si>
    <t>7751 S COUNTY ROAD 890 W</t>
  </si>
  <si>
    <t>WAVELAND</t>
  </si>
  <si>
    <t>47989-9722</t>
  </si>
  <si>
    <t>DNR, SP &amp; R Lincoln/Jones 707</t>
  </si>
  <si>
    <t>Lincoln State Park/Jones Home</t>
  </si>
  <si>
    <t>15476 N. Co. Rd. 300 E</t>
  </si>
  <si>
    <t>LINCOLN CITY</t>
  </si>
  <si>
    <t>74 - Spencer</t>
  </si>
  <si>
    <t>47552-0216</t>
  </si>
  <si>
    <t>DNR, F &amp; W Winamac 8WN</t>
  </si>
  <si>
    <t>Winamac Fish &amp; Wildlife Area</t>
  </si>
  <si>
    <t>1493 W COUNTY ROAD 500 N</t>
  </si>
  <si>
    <t>46996</t>
  </si>
  <si>
    <t>INDOT - Gas City Unit</t>
  </si>
  <si>
    <t>Gas City Unit</t>
  </si>
  <si>
    <t>5291 E 500 S</t>
  </si>
  <si>
    <t>GAS CITY</t>
  </si>
  <si>
    <t>27 - Grant</t>
  </si>
  <si>
    <t>46953</t>
  </si>
  <si>
    <t>Wabashiki/Deer Creek</t>
  </si>
  <si>
    <t>IDNR, Div of Fish &amp; Wildlife</t>
  </si>
  <si>
    <t>2001 W. Co Rd 600 S.</t>
  </si>
  <si>
    <t>DNR F &amp; W Wildlife Bio D19 819</t>
  </si>
  <si>
    <t>RR 2 BOX 300</t>
  </si>
  <si>
    <t>47558</t>
  </si>
  <si>
    <t>Indiana Department of VA</t>
  </si>
  <si>
    <t>IN Dept of Veterans Affairs</t>
  </si>
  <si>
    <t>777 N MERIDIAN ST SUITE 300</t>
  </si>
  <si>
    <t>DNR, SP &amp; R Mississinewa 531</t>
  </si>
  <si>
    <t>Mississinewa Lake</t>
  </si>
  <si>
    <t>4673 S COUNTY ROAD 625 E</t>
  </si>
  <si>
    <t>PERU</t>
  </si>
  <si>
    <t>46970-8928</t>
  </si>
  <si>
    <t>DNR, SP &amp; R Cecil Harden 591</t>
  </si>
  <si>
    <t>Cecil M Harden (Raccoon SRA)</t>
  </si>
  <si>
    <t>1588 S RACCOON PKWY</t>
  </si>
  <si>
    <t>ROCKVILLE</t>
  </si>
  <si>
    <t>47872-9713</t>
  </si>
  <si>
    <t>DNR, Forestry CFM #13 623</t>
  </si>
  <si>
    <t>Jasper-Pulaski Nursery CFM #13</t>
  </si>
  <si>
    <t>66 - PULASKI</t>
  </si>
  <si>
    <t>DNR, SP &amp; R Prophetstown 714</t>
  </si>
  <si>
    <t>Prophetstown State Park</t>
  </si>
  <si>
    <t>4112 E STATE ROAD 225</t>
  </si>
  <si>
    <t>ICI - Westville Corr Fac</t>
  </si>
  <si>
    <t>Westville Correctional Facility</t>
  </si>
  <si>
    <t>5501 CO ROAD 1100 W</t>
  </si>
  <si>
    <t>WESTVILLE</t>
  </si>
  <si>
    <t>46391</t>
  </si>
  <si>
    <t>DNR, SP &amp; R Pokagon 713</t>
  </si>
  <si>
    <t>Pokagon State Park</t>
  </si>
  <si>
    <t>450 LANE 100 LAKE JAMES</t>
  </si>
  <si>
    <t>ANGOLA</t>
  </si>
  <si>
    <t>46703-9801</t>
  </si>
  <si>
    <t>INDOT - Bluffton Subdistrict</t>
  </si>
  <si>
    <t>Bluffton Subdistrict</t>
  </si>
  <si>
    <t>2800 West SR 124</t>
  </si>
  <si>
    <t>Bluffton</t>
  </si>
  <si>
    <t>46714</t>
  </si>
  <si>
    <t>DOCYR, Camp Summit Juv Bt Camp</t>
  </si>
  <si>
    <t>Department of Correction, Yth Rehab</t>
  </si>
  <si>
    <t>Camp Summit Juvenile Boot Camp</t>
  </si>
  <si>
    <t>2407 N 500 W</t>
  </si>
  <si>
    <t>Muscatatuck Urban Training Ctr</t>
  </si>
  <si>
    <t>4230 E ADMINISTRATION BLDG 12</t>
  </si>
  <si>
    <t>BUTLERVILLE</t>
  </si>
  <si>
    <t>47223</t>
  </si>
  <si>
    <t>DNR, SP &amp; R Charlestown 724</t>
  </si>
  <si>
    <t>Charlestown State Park</t>
  </si>
  <si>
    <t>3000 STATE PARK DR</t>
  </si>
  <si>
    <t>CHARLESTOWN</t>
  </si>
  <si>
    <t>47111</t>
  </si>
  <si>
    <t>INDOT - Angola Subdistrict</t>
  </si>
  <si>
    <t>Angola Subdistrict</t>
  </si>
  <si>
    <t>315 S GERALD LETT AVE</t>
  </si>
  <si>
    <t>46703</t>
  </si>
  <si>
    <t>Description</t>
  </si>
  <si>
    <t>Name</t>
  </si>
  <si>
    <t>City</t>
  </si>
  <si>
    <t>County</t>
  </si>
  <si>
    <t>ZIP code</t>
  </si>
  <si>
    <t>Product</t>
  </si>
  <si>
    <t>#2 Diesel Clear</t>
  </si>
  <si>
    <t>#2 Diesel Dyed</t>
  </si>
  <si>
    <t>Heater Oil #1 Dyed</t>
  </si>
  <si>
    <t>Distribution Method</t>
  </si>
  <si>
    <t>OPIS + Bid Price</t>
  </si>
  <si>
    <t>Extended Price</t>
  </si>
  <si>
    <t>If attachments are necessary, please indicate where they may be located.</t>
  </si>
  <si>
    <t>Awarded vendor(s) will be subject to QC audits.</t>
  </si>
  <si>
    <t>Minimum Order Quantity for Transport Truck (TT) deliveries is 7,500 gallons.</t>
  </si>
  <si>
    <t>Minimum Order Quantity for Half Load Transport Truck (1/2 TT) deliveries is 3,750 gallons.</t>
  </si>
  <si>
    <t>Minimum Order Quantity for Tank Wagon (TW) deliveries is 150 gallons.</t>
  </si>
  <si>
    <t>Diesel fuels must be 50 cetane and winterized.</t>
  </si>
  <si>
    <t>Products must meet all applicable API and ASTM standards, as well as all applicable Federal, State, and/or Local regulations.</t>
  </si>
  <si>
    <t>NOTES</t>
  </si>
  <si>
    <r>
      <t xml:space="preserve">Please populate the </t>
    </r>
    <r>
      <rPr>
        <b/>
        <u/>
        <sz val="11"/>
        <rFont val="Cambria"/>
        <family val="1"/>
      </rPr>
      <t>yellow shaded cells</t>
    </r>
    <r>
      <rPr>
        <sz val="11"/>
        <rFont val="Cambria"/>
        <family val="1"/>
      </rPr>
      <t xml:space="preserve"> in the "OPIS+ Bid Price" column with the price to be added to OPIS for each of the commodity/distribution combinations. </t>
    </r>
  </si>
  <si>
    <t>INSTRUCTIONS</t>
  </si>
  <si>
    <r>
      <t xml:space="preserve">Provide any </t>
    </r>
    <r>
      <rPr>
        <b/>
        <u/>
        <sz val="11"/>
        <rFont val="Cambria"/>
        <family val="1"/>
      </rPr>
      <t>additional information</t>
    </r>
    <r>
      <rPr>
        <sz val="11"/>
        <rFont val="Cambria"/>
        <family val="1"/>
      </rPr>
      <t xml:space="preserve"> on ways the state can realize additional savings through your company in the space provided within the Bid Sheet tab.</t>
    </r>
  </si>
  <si>
    <t>Bulk Fuel, Negotiated Bid 61-26-84724</t>
  </si>
  <si>
    <t>Fort Wayne</t>
  </si>
  <si>
    <t>Greenfield</t>
  </si>
  <si>
    <t>Seymour</t>
  </si>
  <si>
    <t>Vincennes</t>
  </si>
  <si>
    <t>District</t>
  </si>
  <si>
    <t>Provide any information on other ways the state can realize additional savings through your company below:</t>
  </si>
  <si>
    <t>Per Year DISTRICT TOTAL:</t>
  </si>
  <si>
    <t>N/A</t>
  </si>
  <si>
    <t>Special Diesel Fuel Tax</t>
  </si>
  <si>
    <t>Gasoline Tax</t>
  </si>
  <si>
    <t>Oil Inspection Fee</t>
  </si>
  <si>
    <t>Federal LUST Tax</t>
  </si>
  <si>
    <t>All Applicable Taxes (Based On Current Rates)</t>
  </si>
  <si>
    <t>Estimated Gallon                          (To Which Taxes will Apply)</t>
  </si>
  <si>
    <t>Distribution</t>
  </si>
  <si>
    <t>Tax Type</t>
  </si>
  <si>
    <t>OPIS+ Bid Price</t>
  </si>
  <si>
    <t>Estimated Gallons</t>
  </si>
  <si>
    <t>Commodity</t>
  </si>
  <si>
    <t>Crawfordsville</t>
  </si>
  <si>
    <t>Gasoline, Reg 87 Unleaded</t>
  </si>
  <si>
    <t>Gasoline, 87 E10</t>
  </si>
  <si>
    <t>Gasoline, RFG 87 E10</t>
  </si>
  <si>
    <t>Gasoline, 90 Plus</t>
  </si>
  <si>
    <r>
      <t xml:space="preserve">OPIS pricing will be updated weekly based on pricing from Padd 2 reports. </t>
    </r>
    <r>
      <rPr>
        <sz val="11"/>
        <rFont val="Cambria"/>
        <family val="1"/>
      </rPr>
      <t>The State of Indiana will pay the OPIS amount based on average rack pricing from Indianapolis, IN except for RFG E-10 Fuel in Seymour/Dist. 50 and La Porte/Dist. 40. RFG E-10 Fuel for Seymour/Dist. 50 will be based on the average rack pricing from Louisville, KY and the RFP E-10 Fuel for La Porte/Dist. 40 will be based on the average rack pricing from Hammond, IN.  Please keep this in mind when submitting your pricing.</t>
    </r>
  </si>
  <si>
    <t>TW</t>
  </si>
  <si>
    <t>1/2 TT</t>
  </si>
  <si>
    <t>TT</t>
  </si>
  <si>
    <t>Estimated Combined Yearly Usage (gal)</t>
  </si>
  <si>
    <t xml:space="preserve">Estimated yearly usage is a combined total of all deliveries. </t>
  </si>
  <si>
    <t>An overview of the districts is available in the District Map attachment.</t>
  </si>
  <si>
    <t>Bid</t>
  </si>
  <si>
    <t>Total Bid Amount</t>
  </si>
  <si>
    <t>The "Delivery Locations" tab contains a list of high volume delivery sites.  This is not intended to be an all inclusive list, but these locations did account for over 98% of state bulk fuel spend in the previous 12 months.</t>
  </si>
  <si>
    <t xml:space="preserve">Bidders must bid on all line items in a given district for consideration, and awards will be determined by district based on lowest total bid amount.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</si>
</sst>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0_);_(&quot;$&quot;* \(#,##0.0000\);_(&quot;$&quot;* &quot;-&quot;??_);_(@_)"/>
    <numFmt numFmtId="165" formatCode="_(* #,##0_);_(* \(#,##0\);_(* &quot;-&quot;??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ptos Display"/>
      <family val="1"/>
      <scheme val="major"/>
    </font>
    <font>
      <sz val="11"/>
      <name val="Aptos Display"/>
      <family val="1"/>
      <scheme val="major"/>
    </font>
    <font>
      <sz val="11"/>
      <name val="Cambria"/>
      <family val="1"/>
    </font>
    <font>
      <b/>
      <u/>
      <sz val="11"/>
      <name val="Aptos Display"/>
      <family val="1"/>
      <scheme val="major"/>
    </font>
    <font>
      <b/>
      <u/>
      <sz val="11"/>
      <name val="Cambria"/>
      <family val="1"/>
    </font>
    <font>
      <b/>
      <sz val="18"/>
      <color theme="3"/>
      <name val="Aptos Display"/>
      <family val="2"/>
      <scheme val="major"/>
    </font>
    <font>
      <b/>
      <sz val="18"/>
      <name val="Aptos Display"/>
      <family val="1"/>
      <scheme val="major"/>
    </font>
    <font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sz val="14"/>
      <name val="Arial"/>
      <family val="2"/>
    </font>
    <font>
      <sz val="10"/>
      <color rgb="FFFF0000"/>
      <name val="Aptos Display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/>
      <right/>
      <top/>
      <bottom style="thin">
        <color rgb="FFB2B2B2"/>
      </bottom>
      <diagonal/>
    </border>
    <border>
      <left style="thin">
        <color rgb="FFB2B2B2"/>
      </left>
      <right/>
      <top/>
      <bottom style="thin">
        <color rgb="FFB2B2B2"/>
      </bottom>
      <diagonal/>
    </border>
    <border>
      <left/>
      <right style="thin">
        <color rgb="FFB2B2B2"/>
      </right>
      <top/>
      <bottom/>
      <diagonal/>
    </border>
    <border>
      <left style="thin">
        <color rgb="FFB2B2B2"/>
      </left>
      <right/>
      <top/>
      <bottom/>
      <diagonal/>
    </border>
    <border>
      <left/>
      <right style="thin">
        <color rgb="FFB2B2B2"/>
      </right>
      <top style="thin">
        <color rgb="FFB2B2B2"/>
      </top>
      <bottom/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 style="thin">
        <color rgb="FFB2B2B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" fillId="3" borderId="4" applyNumberFormat="0" applyFont="0" applyAlignment="0" applyProtection="0"/>
    <xf numFmtId="0" fontId="2" fillId="0" borderId="5" applyNumberFormat="0" applyFill="0" applyAlignment="0" applyProtection="0"/>
  </cellStyleXfs>
  <cellXfs count="132">
    <xf numFmtId="0" fontId="0" fillId="0" borderId="0" xfId="0"/>
    <xf numFmtId="0" fontId="0" fillId="0" borderId="1" xfId="0" applyBorder="1"/>
    <xf numFmtId="0" fontId="0" fillId="0" borderId="3" xfId="0" applyBorder="1"/>
    <xf numFmtId="0" fontId="3" fillId="2" borderId="0" xfId="1" applyNumberFormat="1" applyFont="1" applyFill="1"/>
    <xf numFmtId="0" fontId="4" fillId="2" borderId="0" xfId="1" applyNumberFormat="1" applyFont="1" applyFill="1" applyBorder="1" applyAlignment="1">
      <alignment horizontal="left"/>
    </xf>
    <xf numFmtId="0" fontId="11" fillId="0" borderId="2" xfId="0" applyFont="1" applyBorder="1"/>
    <xf numFmtId="0" fontId="2" fillId="0" borderId="2" xfId="0" applyFont="1" applyBorder="1"/>
    <xf numFmtId="0" fontId="12" fillId="2" borderId="0" xfId="0" applyFont="1" applyFill="1"/>
    <xf numFmtId="44" fontId="12" fillId="2" borderId="0" xfId="2" applyFont="1" applyFill="1"/>
    <xf numFmtId="44" fontId="13" fillId="2" borderId="5" xfId="5" applyNumberFormat="1" applyFont="1" applyFill="1" applyAlignment="1">
      <alignment wrapText="1"/>
    </xf>
    <xf numFmtId="0" fontId="13" fillId="2" borderId="5" xfId="5" applyFont="1" applyFill="1" applyAlignment="1">
      <alignment wrapText="1"/>
    </xf>
    <xf numFmtId="0" fontId="18" fillId="2" borderId="0" xfId="0" applyFont="1" applyFill="1"/>
    <xf numFmtId="44" fontId="0" fillId="4" borderId="1" xfId="2" applyFon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4" fontId="0" fillId="4" borderId="1" xfId="2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44" fontId="0" fillId="4" borderId="3" xfId="2" applyFont="1" applyFill="1" applyBorder="1" applyAlignment="1">
      <alignment horizontal="center"/>
    </xf>
    <xf numFmtId="44" fontId="0" fillId="0" borderId="3" xfId="2" applyFont="1" applyBorder="1" applyAlignment="1">
      <alignment horizontal="center"/>
    </xf>
    <xf numFmtId="0" fontId="0" fillId="0" borderId="15" xfId="0" applyBorder="1" applyAlignment="1">
      <alignment horizontal="center" vertical="center"/>
    </xf>
    <xf numFmtId="44" fontId="0" fillId="4" borderId="15" xfId="2" applyFont="1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44" fontId="0" fillId="4" borderId="17" xfId="2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18" xfId="0" applyFont="1" applyBorder="1" applyAlignment="1">
      <alignment horizontal="center" vertical="center" wrapText="1"/>
    </xf>
    <xf numFmtId="44" fontId="0" fillId="0" borderId="15" xfId="2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165" fontId="17" fillId="2" borderId="2" xfId="1" applyNumberFormat="1" applyFont="1" applyFill="1" applyBorder="1" applyAlignment="1">
      <alignment horizontal="center" vertical="center" wrapText="1"/>
    </xf>
    <xf numFmtId="164" fontId="16" fillId="0" borderId="2" xfId="4" applyNumberFormat="1" applyFont="1" applyFill="1" applyBorder="1" applyAlignment="1">
      <alignment horizontal="center" vertical="center" wrapText="1"/>
    </xf>
    <xf numFmtId="44" fontId="16" fillId="2" borderId="2" xfId="0" applyNumberFormat="1" applyFont="1" applyFill="1" applyBorder="1" applyAlignment="1">
      <alignment horizontal="center" vertical="center"/>
    </xf>
    <xf numFmtId="44" fontId="0" fillId="4" borderId="3" xfId="2" applyFont="1" applyFill="1" applyBorder="1" applyAlignment="1">
      <alignment horizontal="center" vertical="center"/>
    </xf>
    <xf numFmtId="44" fontId="0" fillId="0" borderId="3" xfId="2" applyFont="1" applyBorder="1" applyAlignment="1">
      <alignment horizontal="center" vertical="center"/>
    </xf>
    <xf numFmtId="44" fontId="0" fillId="4" borderId="1" xfId="2" applyFont="1" applyFill="1" applyBorder="1" applyAlignment="1">
      <alignment horizontal="center" vertical="center"/>
    </xf>
    <xf numFmtId="44" fontId="0" fillId="4" borderId="17" xfId="2" applyFont="1" applyFill="1" applyBorder="1" applyAlignment="1">
      <alignment horizontal="center" vertical="center"/>
    </xf>
    <xf numFmtId="44" fontId="0" fillId="4" borderId="15" xfId="2" applyFont="1" applyFill="1" applyBorder="1" applyAlignment="1">
      <alignment horizontal="center" vertical="center"/>
    </xf>
    <xf numFmtId="44" fontId="0" fillId="0" borderId="15" xfId="2" applyFont="1" applyBorder="1" applyAlignment="1">
      <alignment horizontal="center" vertical="center"/>
    </xf>
    <xf numFmtId="44" fontId="0" fillId="4" borderId="3" xfId="2" applyFont="1" applyFill="1" applyBorder="1"/>
    <xf numFmtId="44" fontId="0" fillId="0" borderId="3" xfId="2" applyFont="1" applyBorder="1"/>
    <xf numFmtId="0" fontId="0" fillId="0" borderId="17" xfId="0" applyBorder="1" applyAlignment="1">
      <alignment horizontal="center"/>
    </xf>
    <xf numFmtId="44" fontId="0" fillId="4" borderId="17" xfId="2" applyFont="1" applyFill="1" applyBorder="1"/>
    <xf numFmtId="0" fontId="0" fillId="0" borderId="15" xfId="0" applyBorder="1" applyAlignment="1">
      <alignment horizontal="center"/>
    </xf>
    <xf numFmtId="44" fontId="0" fillId="4" borderId="15" xfId="2" applyFont="1" applyFill="1" applyBorder="1"/>
    <xf numFmtId="44" fontId="0" fillId="0" borderId="15" xfId="2" applyFont="1" applyBorder="1"/>
    <xf numFmtId="3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/>
    </xf>
    <xf numFmtId="44" fontId="0" fillId="4" borderId="18" xfId="2" applyFont="1" applyFill="1" applyBorder="1"/>
    <xf numFmtId="44" fontId="0" fillId="0" borderId="18" xfId="2" applyFont="1" applyBorder="1"/>
    <xf numFmtId="0" fontId="15" fillId="2" borderId="1" xfId="0" applyFont="1" applyFill="1" applyBorder="1" applyAlignment="1">
      <alignment horizontal="center" wrapText="1"/>
    </xf>
    <xf numFmtId="165" fontId="15" fillId="2" borderId="1" xfId="1" applyNumberFormat="1" applyFont="1" applyFill="1" applyBorder="1" applyAlignment="1">
      <alignment horizontal="center" wrapText="1"/>
    </xf>
    <xf numFmtId="164" fontId="12" fillId="3" borderId="1" xfId="4" applyNumberFormat="1" applyFont="1" applyBorder="1" applyAlignment="1">
      <alignment horizontal="center"/>
    </xf>
    <xf numFmtId="44" fontId="12" fillId="2" borderId="1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165" fontId="15" fillId="0" borderId="1" xfId="1" applyNumberFormat="1" applyFont="1" applyBorder="1" applyAlignment="1">
      <alignment horizontal="center" wrapText="1"/>
    </xf>
    <xf numFmtId="0" fontId="15" fillId="2" borderId="3" xfId="0" applyFont="1" applyFill="1" applyBorder="1" applyAlignment="1">
      <alignment horizontal="center" wrapText="1"/>
    </xf>
    <xf numFmtId="165" fontId="15" fillId="2" borderId="3" xfId="1" applyNumberFormat="1" applyFont="1" applyFill="1" applyBorder="1" applyAlignment="1">
      <alignment horizontal="center" wrapText="1"/>
    </xf>
    <xf numFmtId="164" fontId="12" fillId="3" borderId="3" xfId="4" applyNumberFormat="1" applyFont="1" applyBorder="1" applyAlignment="1">
      <alignment horizontal="center"/>
    </xf>
    <xf numFmtId="44" fontId="12" fillId="2" borderId="3" xfId="0" applyNumberFormat="1" applyFont="1" applyFill="1" applyBorder="1" applyAlignment="1">
      <alignment horizontal="center"/>
    </xf>
    <xf numFmtId="0" fontId="4" fillId="2" borderId="0" xfId="1" applyNumberFormat="1" applyFont="1" applyFill="1"/>
    <xf numFmtId="0" fontId="19" fillId="2" borderId="0" xfId="1" applyNumberFormat="1" applyFont="1" applyFill="1"/>
    <xf numFmtId="0" fontId="0" fillId="0" borderId="20" xfId="0" applyBorder="1" applyAlignment="1">
      <alignment horizontal="center"/>
    </xf>
    <xf numFmtId="44" fontId="0" fillId="4" borderId="20" xfId="2" applyFont="1" applyFill="1" applyBorder="1" applyAlignment="1">
      <alignment horizontal="center"/>
    </xf>
    <xf numFmtId="44" fontId="0" fillId="0" borderId="20" xfId="2" applyFont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165" fontId="15" fillId="2" borderId="1" xfId="1" applyNumberFormat="1" applyFont="1" applyFill="1" applyBorder="1" applyAlignment="1">
      <alignment horizontal="center" vertical="center" wrapText="1"/>
    </xf>
    <xf numFmtId="164" fontId="12" fillId="3" borderId="1" xfId="4" applyNumberFormat="1" applyFont="1" applyBorder="1" applyAlignment="1">
      <alignment horizontal="center" vertical="center"/>
    </xf>
    <xf numFmtId="44" fontId="12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5" fontId="15" fillId="0" borderId="1" xfId="1" applyNumberFormat="1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165" fontId="15" fillId="2" borderId="3" xfId="1" applyNumberFormat="1" applyFont="1" applyFill="1" applyBorder="1" applyAlignment="1">
      <alignment horizontal="center" vertical="center" wrapText="1"/>
    </xf>
    <xf numFmtId="164" fontId="12" fillId="3" borderId="3" xfId="4" applyNumberFormat="1" applyFont="1" applyBorder="1" applyAlignment="1">
      <alignment horizontal="center" vertical="center"/>
    </xf>
    <xf numFmtId="44" fontId="12" fillId="2" borderId="3" xfId="0" applyNumberFormat="1" applyFont="1" applyFill="1" applyBorder="1" applyAlignment="1">
      <alignment horizontal="center" vertical="center"/>
    </xf>
    <xf numFmtId="0" fontId="12" fillId="5" borderId="0" xfId="0" applyFont="1" applyFill="1"/>
    <xf numFmtId="0" fontId="0" fillId="5" borderId="0" xfId="0" applyFill="1"/>
    <xf numFmtId="0" fontId="18" fillId="5" borderId="0" xfId="0" applyFont="1" applyFill="1"/>
    <xf numFmtId="44" fontId="12" fillId="5" borderId="0" xfId="2" applyFont="1" applyFill="1"/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wrapText="1"/>
    </xf>
    <xf numFmtId="44" fontId="16" fillId="5" borderId="0" xfId="2" applyFont="1" applyFill="1" applyBorder="1" applyAlignment="1"/>
    <xf numFmtId="0" fontId="0" fillId="5" borderId="21" xfId="0" applyFill="1" applyBorder="1"/>
    <xf numFmtId="44" fontId="12" fillId="5" borderId="0" xfId="0" applyNumberFormat="1" applyFont="1" applyFill="1"/>
    <xf numFmtId="0" fontId="15" fillId="5" borderId="0" xfId="0" applyFont="1" applyFill="1" applyAlignment="1">
      <alignment wrapText="1"/>
    </xf>
    <xf numFmtId="165" fontId="15" fillId="5" borderId="0" xfId="1" applyNumberFormat="1" applyFont="1" applyFill="1" applyBorder="1" applyAlignment="1">
      <alignment wrapText="1"/>
    </xf>
    <xf numFmtId="164" fontId="12" fillId="5" borderId="0" xfId="4" applyNumberFormat="1" applyFont="1" applyFill="1" applyBorder="1"/>
    <xf numFmtId="0" fontId="12" fillId="5" borderId="0" xfId="0" applyFont="1" applyFill="1" applyAlignment="1">
      <alignment wrapText="1"/>
    </xf>
    <xf numFmtId="0" fontId="14" fillId="5" borderId="0" xfId="0" applyFont="1" applyFill="1"/>
    <xf numFmtId="44" fontId="12" fillId="5" borderId="0" xfId="2" applyFont="1" applyFill="1" applyBorder="1"/>
    <xf numFmtId="44" fontId="16" fillId="5" borderId="0" xfId="2" applyFont="1" applyFill="1" applyBorder="1" applyAlignment="1">
      <alignment horizontal="center"/>
    </xf>
    <xf numFmtId="44" fontId="0" fillId="0" borderId="3" xfId="0" applyNumberFormat="1" applyBorder="1"/>
    <xf numFmtId="44" fontId="0" fillId="0" borderId="1" xfId="0" applyNumberFormat="1" applyBorder="1"/>
    <xf numFmtId="44" fontId="0" fillId="5" borderId="0" xfId="2" applyFont="1" applyFill="1" applyBorder="1"/>
    <xf numFmtId="0" fontId="10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3" fontId="0" fillId="0" borderId="24" xfId="0" applyNumberFormat="1" applyBorder="1" applyAlignment="1">
      <alignment horizontal="center" vertical="center"/>
    </xf>
    <xf numFmtId="44" fontId="0" fillId="4" borderId="24" xfId="2" applyFont="1" applyFill="1" applyBorder="1"/>
    <xf numFmtId="44" fontId="0" fillId="0" borderId="24" xfId="2" applyFont="1" applyBorder="1"/>
    <xf numFmtId="0" fontId="2" fillId="0" borderId="22" xfId="0" applyFont="1" applyBorder="1"/>
    <xf numFmtId="44" fontId="0" fillId="0" borderId="23" xfId="0" applyNumberFormat="1" applyBorder="1"/>
    <xf numFmtId="0" fontId="4" fillId="2" borderId="0" xfId="1" applyNumberFormat="1" applyFont="1" applyFill="1" applyBorder="1" applyAlignment="1">
      <alignment horizontal="left"/>
    </xf>
    <xf numFmtId="0" fontId="4" fillId="2" borderId="0" xfId="1" applyNumberFormat="1" applyFont="1" applyFill="1" applyBorder="1" applyAlignment="1">
      <alignment horizontal="left" vertical="center"/>
    </xf>
    <xf numFmtId="0" fontId="4" fillId="2" borderId="0" xfId="1" applyNumberFormat="1" applyFont="1" applyFill="1" applyBorder="1" applyAlignment="1">
      <alignment horizontal="left" vertical="center" wrapText="1"/>
    </xf>
    <xf numFmtId="0" fontId="9" fillId="2" borderId="0" xfId="3" applyNumberFormat="1" applyFont="1" applyFill="1" applyBorder="1" applyAlignment="1">
      <alignment horizontal="left"/>
    </xf>
    <xf numFmtId="0" fontId="6" fillId="2" borderId="0" xfId="1" applyNumberFormat="1" applyFont="1" applyFill="1" applyBorder="1" applyAlignment="1">
      <alignment horizontal="left"/>
    </xf>
    <xf numFmtId="0" fontId="4" fillId="2" borderId="0" xfId="1" applyNumberFormat="1" applyFont="1" applyFill="1" applyBorder="1" applyAlignment="1"/>
    <xf numFmtId="0" fontId="12" fillId="2" borderId="7" xfId="0" applyFont="1" applyFill="1" applyBorder="1" applyAlignment="1">
      <alignment wrapText="1"/>
    </xf>
    <xf numFmtId="0" fontId="12" fillId="3" borderId="13" xfId="4" applyFont="1" applyBorder="1" applyAlignment="1">
      <alignment wrapText="1"/>
    </xf>
    <xf numFmtId="0" fontId="12" fillId="3" borderId="12" xfId="4" applyFont="1" applyBorder="1" applyAlignment="1">
      <alignment wrapText="1"/>
    </xf>
    <xf numFmtId="0" fontId="12" fillId="3" borderId="11" xfId="4" applyFont="1" applyBorder="1" applyAlignment="1">
      <alignment wrapText="1"/>
    </xf>
    <xf numFmtId="0" fontId="12" fillId="3" borderId="10" xfId="4" applyFont="1" applyBorder="1" applyAlignment="1">
      <alignment wrapText="1"/>
    </xf>
    <xf numFmtId="0" fontId="12" fillId="3" borderId="0" xfId="4" applyFont="1" applyBorder="1" applyAlignment="1">
      <alignment wrapText="1"/>
    </xf>
    <xf numFmtId="0" fontId="12" fillId="3" borderId="9" xfId="4" applyFont="1" applyBorder="1" applyAlignment="1">
      <alignment wrapText="1"/>
    </xf>
    <xf numFmtId="0" fontId="12" fillId="3" borderId="8" xfId="4" applyFont="1" applyBorder="1" applyAlignment="1">
      <alignment wrapText="1"/>
    </xf>
    <xf numFmtId="0" fontId="12" fillId="3" borderId="7" xfId="4" applyFont="1" applyBorder="1" applyAlignment="1">
      <alignment wrapText="1"/>
    </xf>
    <xf numFmtId="0" fontId="12" fillId="3" borderId="6" xfId="4" applyFont="1" applyBorder="1" applyAlignment="1">
      <alignment wrapText="1"/>
    </xf>
    <xf numFmtId="0" fontId="10" fillId="0" borderId="16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</cellXfs>
  <cellStyles count="6">
    <cellStyle name="Comma" xfId="1" builtinId="3"/>
    <cellStyle name="Currency" xfId="2" builtinId="4"/>
    <cellStyle name="Normal" xfId="0" builtinId="0"/>
    <cellStyle name="Note" xfId="4" builtinId="10"/>
    <cellStyle name="Title 2" xfId="3" xr:uid="{48969410-180F-4FBD-AC41-BE3CBCF21D10}"/>
    <cellStyle name="Total" xfId="5" builtinId="25"/>
  </cellStyles>
  <dxfs count="0"/>
  <tableStyles count="0" defaultTableStyle="TableStyleMedium2" defaultPivotStyle="PivotStyleLight16"/>
  <colors>
    <mruColors>
      <color rgb="FF66FF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5C1F9-3868-4339-9BE0-E0C314C1ED27}">
  <sheetPr>
    <pageSetUpPr fitToPage="1"/>
  </sheetPr>
  <dimension ref="A1:S20"/>
  <sheetViews>
    <sheetView tabSelected="1" workbookViewId="0">
      <selection activeCell="P33" sqref="P33"/>
    </sheetView>
  </sheetViews>
  <sheetFormatPr defaultColWidth="9.109375" defaultRowHeight="13.8" x14ac:dyDescent="0.3"/>
  <cols>
    <col min="1" max="6" width="9.109375" style="3"/>
    <col min="7" max="8" width="9.109375" style="3" customWidth="1"/>
    <col min="9" max="9" width="9.109375" style="3"/>
    <col min="10" max="10" width="9.109375" style="3" customWidth="1"/>
    <col min="11" max="18" width="9.109375" style="3"/>
    <col min="19" max="19" width="21.21875" style="3" customWidth="1"/>
    <col min="20" max="16384" width="9.109375" style="3"/>
  </cols>
  <sheetData>
    <row r="1" spans="1:19" ht="23.4" x14ac:dyDescent="0.45">
      <c r="A1" s="103" t="s">
        <v>576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19" ht="12.75" customHeight="1" x14ac:dyDescent="0.3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 ht="12.75" customHeight="1" x14ac:dyDescent="0.3">
      <c r="A3" s="104" t="s">
        <v>574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</row>
    <row r="4" spans="1:19" ht="12.75" customHeight="1" x14ac:dyDescent="0.3">
      <c r="A4" s="100" t="s">
        <v>573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ht="12.75" customHeight="1" x14ac:dyDescent="0.3">
      <c r="A5" s="100" t="s">
        <v>575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</row>
    <row r="6" spans="1:19" ht="12.75" customHeight="1" x14ac:dyDescent="0.3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</row>
    <row r="7" spans="1:19" ht="12.75" customHeight="1" x14ac:dyDescent="0.3">
      <c r="A7" s="104" t="s">
        <v>572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</row>
    <row r="8" spans="1:19" ht="12.75" customHeight="1" x14ac:dyDescent="0.3">
      <c r="A8" s="100" t="s">
        <v>571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</row>
    <row r="9" spans="1:19" ht="12.75" customHeight="1" x14ac:dyDescent="0.3">
      <c r="A9" s="100" t="s">
        <v>570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</row>
    <row r="10" spans="1:19" ht="31.2" customHeight="1" x14ac:dyDescent="0.3">
      <c r="A10" s="102" t="s">
        <v>601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4"/>
      <c r="S10" s="4"/>
    </row>
    <row r="11" spans="1:19" ht="12.75" customHeight="1" x14ac:dyDescent="0.3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4"/>
      <c r="S11" s="4"/>
    </row>
    <row r="12" spans="1:19" ht="12.75" customHeight="1" x14ac:dyDescent="0.3">
      <c r="A12" s="100" t="s">
        <v>569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</row>
    <row r="13" spans="1:19" ht="12.75" customHeight="1" x14ac:dyDescent="0.3">
      <c r="A13" s="100" t="s">
        <v>568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</row>
    <row r="14" spans="1:19" ht="12.75" customHeight="1" x14ac:dyDescent="0.3">
      <c r="A14" s="100" t="s">
        <v>567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</row>
    <row r="15" spans="1:19" ht="12.75" customHeight="1" x14ac:dyDescent="0.3">
      <c r="A15" s="59" t="s">
        <v>606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s="60" customFormat="1" ht="12.75" customHeight="1" x14ac:dyDescent="0.3">
      <c r="A16" s="101" t="s">
        <v>607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</row>
    <row r="17" spans="1:19" ht="12.75" customHeight="1" x14ac:dyDescent="0.3">
      <c r="A17" s="101" t="s">
        <v>566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</row>
    <row r="18" spans="1:19" ht="12.75" customHeight="1" x14ac:dyDescent="0.3">
      <c r="A18" s="101" t="s">
        <v>610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</row>
    <row r="19" spans="1:19" ht="14.4" x14ac:dyDescent="0.3">
      <c r="A19" s="102" t="s">
        <v>611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</row>
    <row r="20" spans="1:19" ht="14.4" x14ac:dyDescent="0.3">
      <c r="A20" s="101" t="s">
        <v>565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</row>
  </sheetData>
  <mergeCells count="18">
    <mergeCell ref="A1:S1"/>
    <mergeCell ref="A3:S3"/>
    <mergeCell ref="A2:S2"/>
    <mergeCell ref="A9:S9"/>
    <mergeCell ref="A7:S7"/>
    <mergeCell ref="A4:S4"/>
    <mergeCell ref="A5:S5"/>
    <mergeCell ref="A6:S6"/>
    <mergeCell ref="A8:S8"/>
    <mergeCell ref="A13:S13"/>
    <mergeCell ref="A20:S20"/>
    <mergeCell ref="A10:Q11"/>
    <mergeCell ref="A19:S19"/>
    <mergeCell ref="A12:S12"/>
    <mergeCell ref="A18:S18"/>
    <mergeCell ref="A17:S17"/>
    <mergeCell ref="A14:S14"/>
    <mergeCell ref="A16:S16"/>
  </mergeCells>
  <pageMargins left="0.7" right="0.7" top="0.75" bottom="0.75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033DA-B8B0-4AAC-9583-286AA30EE8F3}">
  <dimension ref="A1:G15"/>
  <sheetViews>
    <sheetView showGridLines="0" workbookViewId="0"/>
  </sheetViews>
  <sheetFormatPr defaultColWidth="0" defaultRowHeight="14.4" zeroHeight="1" x14ac:dyDescent="0.3"/>
  <cols>
    <col min="1" max="1" width="8.88671875" customWidth="1"/>
    <col min="2" max="2" width="17.77734375" customWidth="1"/>
    <col min="3" max="3" width="17.6640625" customWidth="1"/>
    <col min="4" max="7" width="8.88671875" customWidth="1"/>
    <col min="8" max="16384" width="8.88671875" hidden="1"/>
  </cols>
  <sheetData>
    <row r="1" spans="1:7" x14ac:dyDescent="0.3">
      <c r="A1" s="75"/>
      <c r="B1" s="75"/>
      <c r="C1" s="75"/>
      <c r="D1" s="75"/>
      <c r="E1" s="75"/>
      <c r="F1" s="75"/>
      <c r="G1" s="75"/>
    </row>
    <row r="2" spans="1:7" ht="15" thickBot="1" x14ac:dyDescent="0.35">
      <c r="A2" s="75"/>
      <c r="B2" s="6" t="s">
        <v>581</v>
      </c>
      <c r="C2" s="6" t="s">
        <v>608</v>
      </c>
      <c r="D2" s="75"/>
      <c r="E2" s="75"/>
      <c r="F2" s="75"/>
      <c r="G2" s="75"/>
    </row>
    <row r="3" spans="1:7" ht="15" thickTop="1" x14ac:dyDescent="0.3">
      <c r="A3" s="75"/>
      <c r="B3" s="2" t="s">
        <v>580</v>
      </c>
      <c r="C3" s="90">
        <f>'Vincennes District'!F20</f>
        <v>0</v>
      </c>
      <c r="D3" s="75"/>
      <c r="E3" s="75"/>
      <c r="F3" s="75"/>
      <c r="G3" s="75"/>
    </row>
    <row r="4" spans="1:7" x14ac:dyDescent="0.3">
      <c r="A4" s="75"/>
      <c r="B4" s="1" t="s">
        <v>579</v>
      </c>
      <c r="C4" s="91">
        <f>'Seymour District'!F28</f>
        <v>0</v>
      </c>
      <c r="D4" s="75"/>
      <c r="E4" s="75"/>
      <c r="F4" s="75"/>
      <c r="G4" s="75"/>
    </row>
    <row r="5" spans="1:7" x14ac:dyDescent="0.3">
      <c r="A5" s="75"/>
      <c r="B5" s="1" t="s">
        <v>578</v>
      </c>
      <c r="C5" s="91">
        <f>'Greenfield District'!F21</f>
        <v>0</v>
      </c>
      <c r="D5" s="75"/>
      <c r="E5" s="75"/>
      <c r="F5" s="75"/>
      <c r="G5" s="75"/>
    </row>
    <row r="6" spans="1:7" x14ac:dyDescent="0.3">
      <c r="A6" s="75"/>
      <c r="B6" s="1" t="s">
        <v>577</v>
      </c>
      <c r="C6" s="91">
        <f>'Fort Wayne District'!F21</f>
        <v>0</v>
      </c>
      <c r="D6" s="75"/>
      <c r="E6" s="75"/>
      <c r="F6" s="75"/>
      <c r="G6" s="75"/>
    </row>
    <row r="7" spans="1:7" x14ac:dyDescent="0.3">
      <c r="A7" s="75"/>
      <c r="B7" s="1" t="s">
        <v>300</v>
      </c>
      <c r="C7" s="91">
        <f>'LaPorte District'!F27</f>
        <v>0</v>
      </c>
      <c r="D7" s="75"/>
      <c r="E7" s="75"/>
      <c r="F7" s="75"/>
      <c r="G7" s="75"/>
    </row>
    <row r="8" spans="1:7" x14ac:dyDescent="0.3">
      <c r="A8" s="75"/>
      <c r="B8" s="1" t="s">
        <v>596</v>
      </c>
      <c r="C8" s="91">
        <f>'Crawfordsville District'!F21</f>
        <v>0</v>
      </c>
      <c r="D8" s="75"/>
      <c r="E8" s="75"/>
      <c r="F8" s="75"/>
      <c r="G8" s="75"/>
    </row>
    <row r="9" spans="1:7" ht="15" thickBot="1" x14ac:dyDescent="0.35">
      <c r="A9" s="75"/>
      <c r="B9" s="75"/>
      <c r="C9" s="75"/>
      <c r="D9" s="75"/>
      <c r="E9" s="75"/>
      <c r="F9" s="75"/>
      <c r="G9" s="75"/>
    </row>
    <row r="10" spans="1:7" ht="15" thickBot="1" x14ac:dyDescent="0.35">
      <c r="A10" s="75"/>
      <c r="B10" s="98" t="s">
        <v>609</v>
      </c>
      <c r="C10" s="99">
        <f>SUM(C3:C8)</f>
        <v>0</v>
      </c>
      <c r="D10" s="75"/>
      <c r="E10" s="75"/>
      <c r="F10" s="75"/>
      <c r="G10" s="75"/>
    </row>
    <row r="11" spans="1:7" x14ac:dyDescent="0.3">
      <c r="A11" s="75"/>
      <c r="B11" s="75"/>
      <c r="C11" s="75"/>
      <c r="D11" s="75"/>
      <c r="E11" s="75"/>
      <c r="F11" s="75"/>
      <c r="G11" s="75"/>
    </row>
    <row r="12" spans="1:7" x14ac:dyDescent="0.3">
      <c r="A12" s="75"/>
      <c r="B12" s="75"/>
      <c r="C12" s="75"/>
      <c r="D12" s="75"/>
      <c r="E12" s="75"/>
      <c r="F12" s="75"/>
      <c r="G12" s="75"/>
    </row>
    <row r="13" spans="1:7" x14ac:dyDescent="0.3">
      <c r="A13" s="75"/>
      <c r="B13" s="75"/>
      <c r="C13" s="75"/>
      <c r="D13" s="75"/>
      <c r="E13" s="75"/>
      <c r="F13" s="75"/>
      <c r="G13" s="75"/>
    </row>
    <row r="14" spans="1:7" x14ac:dyDescent="0.3">
      <c r="A14" s="75"/>
      <c r="B14" s="75"/>
      <c r="C14" s="75"/>
      <c r="D14" s="75"/>
      <c r="E14" s="75"/>
      <c r="F14" s="75"/>
      <c r="G14" s="75"/>
    </row>
    <row r="15" spans="1:7" x14ac:dyDescent="0.3">
      <c r="A15" s="75"/>
      <c r="B15" s="75"/>
      <c r="C15" s="75"/>
      <c r="D15" s="75"/>
      <c r="E15" s="75"/>
      <c r="F15" s="75"/>
      <c r="G15" s="7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90A61-BB53-4065-A306-BA7C67B22DDE}">
  <dimension ref="B2:J120"/>
  <sheetViews>
    <sheetView showGridLines="0" workbookViewId="0"/>
  </sheetViews>
  <sheetFormatPr defaultRowHeight="14.4" x14ac:dyDescent="0.3"/>
  <cols>
    <col min="2" max="2" width="32.21875" bestFit="1" customWidth="1"/>
    <col min="3" max="3" width="39.5546875" bestFit="1" customWidth="1"/>
    <col min="4" max="4" width="30.5546875" bestFit="1" customWidth="1"/>
    <col min="5" max="5" width="34.44140625" bestFit="1" customWidth="1"/>
    <col min="6" max="6" width="16.21875" bestFit="1" customWidth="1"/>
    <col min="7" max="7" width="15.6640625" bestFit="1" customWidth="1"/>
    <col min="9" max="9" width="10.6640625" bestFit="1" customWidth="1"/>
    <col min="10" max="10" width="14.33203125" bestFit="1" customWidth="1"/>
  </cols>
  <sheetData>
    <row r="2" spans="2:10" ht="15" thickBot="1" x14ac:dyDescent="0.35">
      <c r="B2" s="6" t="s">
        <v>0</v>
      </c>
      <c r="C2" s="6" t="s">
        <v>553</v>
      </c>
      <c r="D2" s="6" t="s">
        <v>554</v>
      </c>
      <c r="E2" s="6" t="s">
        <v>1</v>
      </c>
      <c r="F2" s="6" t="s">
        <v>555</v>
      </c>
      <c r="G2" s="6" t="s">
        <v>556</v>
      </c>
      <c r="H2" s="6"/>
      <c r="I2" s="6" t="s">
        <v>557</v>
      </c>
      <c r="J2" s="5" t="s">
        <v>581</v>
      </c>
    </row>
    <row r="3" spans="2:10" ht="15" thickTop="1" x14ac:dyDescent="0.3">
      <c r="B3" s="2" t="s">
        <v>79</v>
      </c>
      <c r="C3" s="2" t="s">
        <v>31</v>
      </c>
      <c r="D3" s="2" t="s">
        <v>80</v>
      </c>
      <c r="E3" s="2" t="s">
        <v>81</v>
      </c>
      <c r="F3" s="2" t="s">
        <v>82</v>
      </c>
      <c r="G3" s="2" t="s">
        <v>83</v>
      </c>
      <c r="H3" s="2" t="s">
        <v>6</v>
      </c>
      <c r="I3" s="2" t="s">
        <v>84</v>
      </c>
      <c r="J3" s="2" t="s">
        <v>580</v>
      </c>
    </row>
    <row r="4" spans="2:10" x14ac:dyDescent="0.3">
      <c r="B4" s="1" t="s">
        <v>98</v>
      </c>
      <c r="C4" s="1" t="s">
        <v>9</v>
      </c>
      <c r="D4" s="1" t="s">
        <v>99</v>
      </c>
      <c r="E4" s="1" t="s">
        <v>100</v>
      </c>
      <c r="F4" s="1" t="s">
        <v>101</v>
      </c>
      <c r="G4" s="1" t="s">
        <v>102</v>
      </c>
      <c r="H4" s="1" t="s">
        <v>6</v>
      </c>
      <c r="I4" s="1" t="s">
        <v>103</v>
      </c>
      <c r="J4" s="1" t="s">
        <v>580</v>
      </c>
    </row>
    <row r="5" spans="2:10" x14ac:dyDescent="0.3">
      <c r="B5" s="1" t="s">
        <v>104</v>
      </c>
      <c r="C5" s="1" t="s">
        <v>105</v>
      </c>
      <c r="D5" s="1" t="s">
        <v>106</v>
      </c>
      <c r="E5" s="1" t="s">
        <v>107</v>
      </c>
      <c r="F5" s="1" t="s">
        <v>108</v>
      </c>
      <c r="G5" s="1" t="s">
        <v>109</v>
      </c>
      <c r="H5" s="1" t="s">
        <v>6</v>
      </c>
      <c r="I5" s="1" t="s">
        <v>110</v>
      </c>
      <c r="J5" s="1" t="s">
        <v>580</v>
      </c>
    </row>
    <row r="6" spans="2:10" x14ac:dyDescent="0.3">
      <c r="B6" s="1" t="s">
        <v>146</v>
      </c>
      <c r="C6" s="1" t="s">
        <v>147</v>
      </c>
      <c r="D6" s="1"/>
      <c r="E6" s="1" t="s">
        <v>148</v>
      </c>
      <c r="F6" s="1" t="s">
        <v>101</v>
      </c>
      <c r="G6" s="1" t="s">
        <v>102</v>
      </c>
      <c r="H6" s="1" t="s">
        <v>6</v>
      </c>
      <c r="I6" s="1" t="s">
        <v>149</v>
      </c>
      <c r="J6" s="1" t="s">
        <v>580</v>
      </c>
    </row>
    <row r="7" spans="2:10" x14ac:dyDescent="0.3">
      <c r="B7" s="1" t="s">
        <v>170</v>
      </c>
      <c r="C7" s="1" t="s">
        <v>18</v>
      </c>
      <c r="D7" s="1" t="s">
        <v>171</v>
      </c>
      <c r="E7" s="1" t="s">
        <v>172</v>
      </c>
      <c r="F7" s="1" t="s">
        <v>173</v>
      </c>
      <c r="G7" s="1" t="s">
        <v>174</v>
      </c>
      <c r="H7" s="1" t="s">
        <v>6</v>
      </c>
      <c r="I7" s="1" t="s">
        <v>175</v>
      </c>
      <c r="J7" s="1" t="s">
        <v>580</v>
      </c>
    </row>
    <row r="8" spans="2:10" x14ac:dyDescent="0.3">
      <c r="B8" s="1" t="s">
        <v>282</v>
      </c>
      <c r="C8" s="1" t="s">
        <v>49</v>
      </c>
      <c r="D8" s="1" t="s">
        <v>283</v>
      </c>
      <c r="E8" s="1" t="s">
        <v>284</v>
      </c>
      <c r="F8" s="1" t="s">
        <v>285</v>
      </c>
      <c r="G8" s="1" t="s">
        <v>286</v>
      </c>
      <c r="H8" s="1" t="s">
        <v>6</v>
      </c>
      <c r="I8" s="1" t="s">
        <v>287</v>
      </c>
      <c r="J8" s="1" t="s">
        <v>580</v>
      </c>
    </row>
    <row r="9" spans="2:10" x14ac:dyDescent="0.3">
      <c r="B9" s="1" t="s">
        <v>391</v>
      </c>
      <c r="C9" s="1" t="s">
        <v>31</v>
      </c>
      <c r="D9" s="1" t="s">
        <v>392</v>
      </c>
      <c r="E9" s="1" t="s">
        <v>393</v>
      </c>
      <c r="F9" s="1" t="s">
        <v>394</v>
      </c>
      <c r="G9" s="1" t="s">
        <v>28</v>
      </c>
      <c r="H9" s="1" t="s">
        <v>6</v>
      </c>
      <c r="I9" s="1" t="s">
        <v>395</v>
      </c>
      <c r="J9" s="1" t="s">
        <v>580</v>
      </c>
    </row>
    <row r="10" spans="2:10" x14ac:dyDescent="0.3">
      <c r="B10" s="1" t="s">
        <v>421</v>
      </c>
      <c r="C10" s="1" t="s">
        <v>207</v>
      </c>
      <c r="D10" s="1" t="s">
        <v>422</v>
      </c>
      <c r="E10" s="1" t="s">
        <v>423</v>
      </c>
      <c r="F10" s="1" t="s">
        <v>424</v>
      </c>
      <c r="G10" s="1" t="s">
        <v>425</v>
      </c>
      <c r="H10" s="1" t="s">
        <v>6</v>
      </c>
      <c r="I10" s="1" t="s">
        <v>426</v>
      </c>
      <c r="J10" s="1" t="s">
        <v>580</v>
      </c>
    </row>
    <row r="11" spans="2:10" x14ac:dyDescent="0.3">
      <c r="B11" s="1" t="s">
        <v>436</v>
      </c>
      <c r="C11" s="1" t="s">
        <v>9</v>
      </c>
      <c r="D11" s="1" t="s">
        <v>437</v>
      </c>
      <c r="E11" s="1" t="s">
        <v>438</v>
      </c>
      <c r="F11" s="1" t="s">
        <v>439</v>
      </c>
      <c r="G11" s="1" t="s">
        <v>440</v>
      </c>
      <c r="H11" s="1" t="s">
        <v>6</v>
      </c>
      <c r="I11" s="1" t="s">
        <v>441</v>
      </c>
      <c r="J11" s="1" t="s">
        <v>580</v>
      </c>
    </row>
    <row r="13" spans="2:10" ht="15" thickBot="1" x14ac:dyDescent="0.35">
      <c r="B13" s="6" t="s">
        <v>0</v>
      </c>
      <c r="C13" s="6" t="s">
        <v>553</v>
      </c>
      <c r="D13" s="6" t="s">
        <v>554</v>
      </c>
      <c r="E13" s="6" t="s">
        <v>1</v>
      </c>
      <c r="F13" s="6" t="s">
        <v>555</v>
      </c>
      <c r="G13" s="6" t="s">
        <v>556</v>
      </c>
      <c r="H13" s="6"/>
      <c r="I13" s="6" t="s">
        <v>557</v>
      </c>
      <c r="J13" s="5" t="s">
        <v>581</v>
      </c>
    </row>
    <row r="14" spans="2:10" ht="15" thickTop="1" x14ac:dyDescent="0.3">
      <c r="B14" s="1" t="s">
        <v>42</v>
      </c>
      <c r="C14" s="1" t="s">
        <v>43</v>
      </c>
      <c r="D14" s="1" t="s">
        <v>44</v>
      </c>
      <c r="E14" s="1" t="s">
        <v>45</v>
      </c>
      <c r="F14" s="1" t="s">
        <v>46</v>
      </c>
      <c r="G14" s="1" t="s">
        <v>5</v>
      </c>
      <c r="H14" s="1" t="s">
        <v>6</v>
      </c>
      <c r="I14" s="1" t="s">
        <v>47</v>
      </c>
      <c r="J14" s="1" t="s">
        <v>579</v>
      </c>
    </row>
    <row r="15" spans="2:10" x14ac:dyDescent="0.3">
      <c r="B15" s="1" t="s">
        <v>48</v>
      </c>
      <c r="C15" s="1" t="s">
        <v>49</v>
      </c>
      <c r="D15" s="1" t="s">
        <v>50</v>
      </c>
      <c r="E15" s="1" t="s">
        <v>51</v>
      </c>
      <c r="F15" s="1" t="s">
        <v>52</v>
      </c>
      <c r="G15" s="1" t="s">
        <v>53</v>
      </c>
      <c r="H15" s="1" t="s">
        <v>6</v>
      </c>
      <c r="I15" s="1" t="s">
        <v>54</v>
      </c>
      <c r="J15" s="1" t="s">
        <v>579</v>
      </c>
    </row>
    <row r="16" spans="2:10" x14ac:dyDescent="0.3">
      <c r="B16" s="1" t="s">
        <v>61</v>
      </c>
      <c r="C16" s="1" t="s">
        <v>31</v>
      </c>
      <c r="D16" s="1" t="s">
        <v>62</v>
      </c>
      <c r="E16" s="1" t="s">
        <v>63</v>
      </c>
      <c r="F16" s="1" t="s">
        <v>64</v>
      </c>
      <c r="G16" s="1" t="s">
        <v>65</v>
      </c>
      <c r="H16" s="1" t="s">
        <v>6</v>
      </c>
      <c r="I16" s="1" t="s">
        <v>66</v>
      </c>
      <c r="J16" s="1" t="s">
        <v>579</v>
      </c>
    </row>
    <row r="17" spans="2:10" x14ac:dyDescent="0.3">
      <c r="B17" s="1" t="s">
        <v>67</v>
      </c>
      <c r="C17" s="1" t="s">
        <v>49</v>
      </c>
      <c r="D17" s="1" t="s">
        <v>68</v>
      </c>
      <c r="E17" s="1" t="s">
        <v>69</v>
      </c>
      <c r="F17" s="1" t="s">
        <v>70</v>
      </c>
      <c r="G17" s="1" t="s">
        <v>71</v>
      </c>
      <c r="H17" s="1" t="s">
        <v>6</v>
      </c>
      <c r="I17" s="1" t="s">
        <v>72</v>
      </c>
      <c r="J17" s="1" t="s">
        <v>579</v>
      </c>
    </row>
    <row r="18" spans="2:10" x14ac:dyDescent="0.3">
      <c r="B18" s="1" t="s">
        <v>117</v>
      </c>
      <c r="C18" s="1" t="s">
        <v>18</v>
      </c>
      <c r="D18" s="1" t="s">
        <v>118</v>
      </c>
      <c r="E18" s="1" t="s">
        <v>119</v>
      </c>
      <c r="F18" s="1" t="s">
        <v>120</v>
      </c>
      <c r="G18" s="1" t="s">
        <v>121</v>
      </c>
      <c r="H18" s="1" t="s">
        <v>6</v>
      </c>
      <c r="I18" s="1" t="s">
        <v>122</v>
      </c>
      <c r="J18" s="1" t="s">
        <v>579</v>
      </c>
    </row>
    <row r="19" spans="2:10" x14ac:dyDescent="0.3">
      <c r="B19" s="1" t="s">
        <v>134</v>
      </c>
      <c r="C19" s="1" t="s">
        <v>18</v>
      </c>
      <c r="D19" s="1" t="s">
        <v>135</v>
      </c>
      <c r="E19" s="1" t="s">
        <v>136</v>
      </c>
      <c r="F19" s="1" t="s">
        <v>137</v>
      </c>
      <c r="G19" s="1" t="s">
        <v>138</v>
      </c>
      <c r="H19" s="1" t="s">
        <v>6</v>
      </c>
      <c r="I19" s="1" t="s">
        <v>139</v>
      </c>
      <c r="J19" s="1" t="s">
        <v>579</v>
      </c>
    </row>
    <row r="20" spans="2:10" x14ac:dyDescent="0.3">
      <c r="B20" s="1" t="s">
        <v>140</v>
      </c>
      <c r="C20" s="1" t="s">
        <v>18</v>
      </c>
      <c r="D20" s="1" t="s">
        <v>141</v>
      </c>
      <c r="E20" s="1" t="s">
        <v>142</v>
      </c>
      <c r="F20" s="1" t="s">
        <v>143</v>
      </c>
      <c r="G20" s="1" t="s">
        <v>144</v>
      </c>
      <c r="H20" s="1" t="s">
        <v>6</v>
      </c>
      <c r="I20" s="1" t="s">
        <v>145</v>
      </c>
      <c r="J20" s="1" t="s">
        <v>579</v>
      </c>
    </row>
    <row r="21" spans="2:10" x14ac:dyDescent="0.3">
      <c r="B21" s="1" t="s">
        <v>199</v>
      </c>
      <c r="C21" s="1" t="s">
        <v>200</v>
      </c>
      <c r="D21" s="1" t="s">
        <v>201</v>
      </c>
      <c r="E21" s="1" t="s">
        <v>202</v>
      </c>
      <c r="F21" s="1" t="s">
        <v>203</v>
      </c>
      <c r="G21" s="1" t="s">
        <v>204</v>
      </c>
      <c r="H21" s="1" t="s">
        <v>6</v>
      </c>
      <c r="I21" s="1" t="s">
        <v>205</v>
      </c>
      <c r="J21" s="1" t="s">
        <v>579</v>
      </c>
    </row>
    <row r="22" spans="2:10" x14ac:dyDescent="0.3">
      <c r="B22" s="1" t="s">
        <v>206</v>
      </c>
      <c r="C22" s="1" t="s">
        <v>207</v>
      </c>
      <c r="D22" s="1" t="s">
        <v>208</v>
      </c>
      <c r="E22" s="1" t="s">
        <v>209</v>
      </c>
      <c r="F22" s="1" t="s">
        <v>143</v>
      </c>
      <c r="G22" s="1" t="s">
        <v>144</v>
      </c>
      <c r="H22" s="1" t="s">
        <v>6</v>
      </c>
      <c r="I22" s="1" t="s">
        <v>145</v>
      </c>
      <c r="J22" s="1" t="s">
        <v>579</v>
      </c>
    </row>
    <row r="23" spans="2:10" x14ac:dyDescent="0.3">
      <c r="B23" s="1" t="s">
        <v>216</v>
      </c>
      <c r="C23" s="1" t="s">
        <v>217</v>
      </c>
      <c r="D23" s="1" t="s">
        <v>218</v>
      </c>
      <c r="E23" s="1" t="s">
        <v>219</v>
      </c>
      <c r="F23" s="1" t="s">
        <v>52</v>
      </c>
      <c r="G23" s="1" t="s">
        <v>53</v>
      </c>
      <c r="H23" s="1" t="s">
        <v>6</v>
      </c>
      <c r="I23" s="1" t="s">
        <v>54</v>
      </c>
      <c r="J23" s="1" t="s">
        <v>579</v>
      </c>
    </row>
    <row r="24" spans="2:10" x14ac:dyDescent="0.3">
      <c r="B24" s="1" t="s">
        <v>227</v>
      </c>
      <c r="C24" s="1" t="s">
        <v>207</v>
      </c>
      <c r="D24" s="1" t="s">
        <v>228</v>
      </c>
      <c r="E24" s="1" t="s">
        <v>229</v>
      </c>
      <c r="F24" s="1" t="s">
        <v>137</v>
      </c>
      <c r="G24" s="1" t="s">
        <v>138</v>
      </c>
      <c r="H24" s="1" t="s">
        <v>6</v>
      </c>
      <c r="I24" s="1" t="s">
        <v>139</v>
      </c>
      <c r="J24" s="1" t="s">
        <v>579</v>
      </c>
    </row>
    <row r="25" spans="2:10" x14ac:dyDescent="0.3">
      <c r="B25" s="1" t="s">
        <v>238</v>
      </c>
      <c r="C25" s="1" t="s">
        <v>207</v>
      </c>
      <c r="D25" s="1" t="s">
        <v>239</v>
      </c>
      <c r="E25" s="1" t="s">
        <v>240</v>
      </c>
      <c r="F25" s="1" t="s">
        <v>64</v>
      </c>
      <c r="G25" s="1" t="s">
        <v>65</v>
      </c>
      <c r="H25" s="1" t="s">
        <v>6</v>
      </c>
      <c r="I25" s="1" t="s">
        <v>241</v>
      </c>
      <c r="J25" s="1" t="s">
        <v>579</v>
      </c>
    </row>
    <row r="26" spans="2:10" x14ac:dyDescent="0.3">
      <c r="B26" s="1" t="s">
        <v>242</v>
      </c>
      <c r="C26" s="1" t="s">
        <v>31</v>
      </c>
      <c r="D26" s="1" t="s">
        <v>243</v>
      </c>
      <c r="E26" s="1" t="s">
        <v>244</v>
      </c>
      <c r="F26" s="1" t="s">
        <v>245</v>
      </c>
      <c r="G26" s="1" t="s">
        <v>246</v>
      </c>
      <c r="H26" s="1" t="s">
        <v>6</v>
      </c>
      <c r="I26" s="1" t="s">
        <v>247</v>
      </c>
      <c r="J26" s="1" t="s">
        <v>579</v>
      </c>
    </row>
    <row r="27" spans="2:10" x14ac:dyDescent="0.3">
      <c r="B27" s="1" t="s">
        <v>293</v>
      </c>
      <c r="C27" s="1" t="s">
        <v>43</v>
      </c>
      <c r="D27" s="1" t="s">
        <v>294</v>
      </c>
      <c r="E27" s="1" t="s">
        <v>295</v>
      </c>
      <c r="F27" s="1" t="s">
        <v>52</v>
      </c>
      <c r="G27" s="1" t="s">
        <v>53</v>
      </c>
      <c r="H27" s="1" t="s">
        <v>6</v>
      </c>
      <c r="I27" s="1" t="s">
        <v>296</v>
      </c>
      <c r="J27" s="1" t="s">
        <v>579</v>
      </c>
    </row>
    <row r="28" spans="2:10" x14ac:dyDescent="0.3">
      <c r="B28" s="1" t="s">
        <v>306</v>
      </c>
      <c r="C28" s="1" t="s">
        <v>18</v>
      </c>
      <c r="D28" s="1" t="s">
        <v>307</v>
      </c>
      <c r="E28" s="1" t="s">
        <v>308</v>
      </c>
      <c r="F28" s="1" t="s">
        <v>70</v>
      </c>
      <c r="G28" s="1" t="s">
        <v>71</v>
      </c>
      <c r="H28" s="1" t="s">
        <v>6</v>
      </c>
      <c r="I28" s="1" t="s">
        <v>72</v>
      </c>
      <c r="J28" s="1" t="s">
        <v>579</v>
      </c>
    </row>
    <row r="29" spans="2:10" x14ac:dyDescent="0.3">
      <c r="B29" s="1" t="s">
        <v>305</v>
      </c>
      <c r="C29" s="1" t="s">
        <v>302</v>
      </c>
      <c r="D29" s="1"/>
      <c r="E29" s="1" t="s">
        <v>303</v>
      </c>
      <c r="F29" s="1" t="s">
        <v>70</v>
      </c>
      <c r="G29" s="1" t="s">
        <v>71</v>
      </c>
      <c r="H29" s="1" t="s">
        <v>6</v>
      </c>
      <c r="I29" s="1" t="s">
        <v>304</v>
      </c>
      <c r="J29" s="1" t="s">
        <v>579</v>
      </c>
    </row>
    <row r="30" spans="2:10" x14ac:dyDescent="0.3">
      <c r="B30" s="1" t="s">
        <v>309</v>
      </c>
      <c r="C30" s="1" t="s">
        <v>221</v>
      </c>
      <c r="D30" s="1" t="s">
        <v>310</v>
      </c>
      <c r="E30" s="1" t="s">
        <v>311</v>
      </c>
      <c r="F30" s="1" t="s">
        <v>312</v>
      </c>
      <c r="G30" s="1" t="s">
        <v>313</v>
      </c>
      <c r="H30" s="1" t="s">
        <v>6</v>
      </c>
      <c r="I30" s="1" t="s">
        <v>314</v>
      </c>
      <c r="J30" s="1" t="s">
        <v>579</v>
      </c>
    </row>
    <row r="31" spans="2:10" x14ac:dyDescent="0.3">
      <c r="B31" s="1" t="s">
        <v>321</v>
      </c>
      <c r="C31" s="1" t="s">
        <v>31</v>
      </c>
      <c r="D31" s="1" t="s">
        <v>322</v>
      </c>
      <c r="E31" s="1" t="s">
        <v>323</v>
      </c>
      <c r="F31" s="1" t="s">
        <v>324</v>
      </c>
      <c r="G31" s="1" t="s">
        <v>325</v>
      </c>
      <c r="H31" s="1" t="s">
        <v>6</v>
      </c>
      <c r="I31" s="1" t="s">
        <v>326</v>
      </c>
      <c r="J31" s="1" t="s">
        <v>579</v>
      </c>
    </row>
    <row r="32" spans="2:10" x14ac:dyDescent="0.3">
      <c r="B32" s="1" t="s">
        <v>327</v>
      </c>
      <c r="C32" s="1" t="s">
        <v>328</v>
      </c>
      <c r="D32" s="1" t="s">
        <v>329</v>
      </c>
      <c r="E32" s="1" t="s">
        <v>330</v>
      </c>
      <c r="F32" s="1" t="s">
        <v>331</v>
      </c>
      <c r="G32" s="1"/>
      <c r="H32" s="1" t="s">
        <v>6</v>
      </c>
      <c r="I32" s="1" t="s">
        <v>332</v>
      </c>
      <c r="J32" s="1" t="s">
        <v>579</v>
      </c>
    </row>
    <row r="33" spans="2:10" x14ac:dyDescent="0.3">
      <c r="B33" s="1" t="s">
        <v>346</v>
      </c>
      <c r="C33" s="1" t="s">
        <v>207</v>
      </c>
      <c r="D33" s="1" t="s">
        <v>347</v>
      </c>
      <c r="E33" s="1" t="s">
        <v>348</v>
      </c>
      <c r="F33" s="1" t="s">
        <v>120</v>
      </c>
      <c r="G33" s="1" t="s">
        <v>121</v>
      </c>
      <c r="H33" s="1" t="s">
        <v>6</v>
      </c>
      <c r="I33" s="1" t="s">
        <v>122</v>
      </c>
      <c r="J33" s="1" t="s">
        <v>579</v>
      </c>
    </row>
    <row r="34" spans="2:10" x14ac:dyDescent="0.3">
      <c r="B34" s="1" t="s">
        <v>42</v>
      </c>
      <c r="C34" s="1" t="s">
        <v>43</v>
      </c>
      <c r="D34" s="1" t="s">
        <v>44</v>
      </c>
      <c r="E34" s="1" t="s">
        <v>45</v>
      </c>
      <c r="F34" s="1" t="s">
        <v>46</v>
      </c>
      <c r="G34" s="1" t="s">
        <v>5</v>
      </c>
      <c r="H34" s="1" t="s">
        <v>6</v>
      </c>
      <c r="I34" s="1" t="s">
        <v>47</v>
      </c>
      <c r="J34" s="1" t="s">
        <v>579</v>
      </c>
    </row>
    <row r="35" spans="2:10" x14ac:dyDescent="0.3">
      <c r="B35" s="1" t="s">
        <v>366</v>
      </c>
      <c r="C35" s="1" t="s">
        <v>18</v>
      </c>
      <c r="D35" s="1" t="s">
        <v>367</v>
      </c>
      <c r="E35" s="1" t="s">
        <v>368</v>
      </c>
      <c r="F35" s="1" t="s">
        <v>369</v>
      </c>
      <c r="G35" s="1" t="s">
        <v>370</v>
      </c>
      <c r="H35" s="1" t="s">
        <v>6</v>
      </c>
      <c r="I35" s="1" t="s">
        <v>371</v>
      </c>
      <c r="J35" s="1" t="s">
        <v>579</v>
      </c>
    </row>
    <row r="36" spans="2:10" x14ac:dyDescent="0.3">
      <c r="B36" s="1" t="s">
        <v>379</v>
      </c>
      <c r="C36" s="1" t="s">
        <v>207</v>
      </c>
      <c r="D36" s="1" t="s">
        <v>380</v>
      </c>
      <c r="E36" s="1" t="s">
        <v>381</v>
      </c>
      <c r="F36" s="1" t="s">
        <v>382</v>
      </c>
      <c r="G36" s="1" t="s">
        <v>383</v>
      </c>
      <c r="H36" s="1" t="s">
        <v>6</v>
      </c>
      <c r="I36" s="1" t="s">
        <v>384</v>
      </c>
      <c r="J36" s="1" t="s">
        <v>579</v>
      </c>
    </row>
    <row r="37" spans="2:10" x14ac:dyDescent="0.3">
      <c r="B37" s="1" t="s">
        <v>415</v>
      </c>
      <c r="C37" s="1" t="s">
        <v>31</v>
      </c>
      <c r="D37" s="1" t="s">
        <v>416</v>
      </c>
      <c r="E37" s="1" t="s">
        <v>417</v>
      </c>
      <c r="F37" s="1" t="s">
        <v>418</v>
      </c>
      <c r="G37" s="1" t="s">
        <v>419</v>
      </c>
      <c r="H37" s="1" t="s">
        <v>6</v>
      </c>
      <c r="I37" s="1" t="s">
        <v>420</v>
      </c>
      <c r="J37" s="1" t="s">
        <v>579</v>
      </c>
    </row>
    <row r="38" spans="2:10" x14ac:dyDescent="0.3">
      <c r="B38" s="1" t="s">
        <v>396</v>
      </c>
      <c r="C38" s="1" t="s">
        <v>207</v>
      </c>
      <c r="D38" s="1" t="s">
        <v>397</v>
      </c>
      <c r="E38" s="1" t="s">
        <v>398</v>
      </c>
      <c r="F38" s="1" t="s">
        <v>399</v>
      </c>
      <c r="G38" s="1" t="s">
        <v>400</v>
      </c>
      <c r="H38" s="1" t="s">
        <v>6</v>
      </c>
      <c r="I38" s="1" t="s">
        <v>401</v>
      </c>
      <c r="J38" s="1" t="s">
        <v>579</v>
      </c>
    </row>
    <row r="39" spans="2:10" x14ac:dyDescent="0.3">
      <c r="B39" s="1" t="s">
        <v>442</v>
      </c>
      <c r="C39" s="1" t="s">
        <v>49</v>
      </c>
      <c r="D39" s="1" t="s">
        <v>443</v>
      </c>
      <c r="E39" s="1" t="s">
        <v>444</v>
      </c>
      <c r="F39" s="1" t="s">
        <v>445</v>
      </c>
      <c r="G39" s="1" t="s">
        <v>344</v>
      </c>
      <c r="H39" s="1" t="s">
        <v>6</v>
      </c>
      <c r="I39" s="1" t="s">
        <v>446</v>
      </c>
      <c r="J39" s="1" t="s">
        <v>579</v>
      </c>
    </row>
    <row r="40" spans="2:10" x14ac:dyDescent="0.3">
      <c r="B40" s="1" t="s">
        <v>447</v>
      </c>
      <c r="C40" s="1" t="s">
        <v>9</v>
      </c>
      <c r="D40" s="1" t="s">
        <v>448</v>
      </c>
      <c r="E40" s="1" t="s">
        <v>449</v>
      </c>
      <c r="F40" s="1" t="s">
        <v>52</v>
      </c>
      <c r="G40" s="1" t="s">
        <v>53</v>
      </c>
      <c r="H40" s="1" t="s">
        <v>6</v>
      </c>
      <c r="I40" s="1" t="s">
        <v>54</v>
      </c>
      <c r="J40" s="1" t="s">
        <v>579</v>
      </c>
    </row>
    <row r="41" spans="2:10" x14ac:dyDescent="0.3">
      <c r="B41" s="1" t="s">
        <v>450</v>
      </c>
      <c r="C41" s="1" t="s">
        <v>207</v>
      </c>
      <c r="D41" s="1" t="s">
        <v>451</v>
      </c>
      <c r="E41" s="1" t="s">
        <v>452</v>
      </c>
      <c r="F41" s="1" t="s">
        <v>120</v>
      </c>
      <c r="G41" s="1" t="s">
        <v>121</v>
      </c>
      <c r="H41" s="1" t="s">
        <v>6</v>
      </c>
      <c r="I41" s="1" t="s">
        <v>453</v>
      </c>
      <c r="J41" s="1" t="s">
        <v>579</v>
      </c>
    </row>
    <row r="42" spans="2:10" x14ac:dyDescent="0.3">
      <c r="B42" s="1" t="s">
        <v>464</v>
      </c>
      <c r="C42" s="1" t="s">
        <v>465</v>
      </c>
      <c r="D42" s="1" t="s">
        <v>466</v>
      </c>
      <c r="E42" s="1" t="s">
        <v>467</v>
      </c>
      <c r="F42" s="1" t="s">
        <v>468</v>
      </c>
      <c r="G42" s="1" t="s">
        <v>469</v>
      </c>
      <c r="H42" s="1" t="s">
        <v>6</v>
      </c>
      <c r="I42" s="1" t="s">
        <v>470</v>
      </c>
      <c r="J42" s="1" t="s">
        <v>579</v>
      </c>
    </row>
    <row r="43" spans="2:10" x14ac:dyDescent="0.3">
      <c r="B43" s="1" t="s">
        <v>496</v>
      </c>
      <c r="C43" s="1" t="s">
        <v>497</v>
      </c>
      <c r="D43" s="1" t="s">
        <v>496</v>
      </c>
      <c r="E43" s="1" t="s">
        <v>498</v>
      </c>
      <c r="F43" s="1" t="s">
        <v>445</v>
      </c>
      <c r="G43" s="1" t="s">
        <v>344</v>
      </c>
      <c r="H43" s="1" t="s">
        <v>6</v>
      </c>
      <c r="I43" s="1" t="s">
        <v>446</v>
      </c>
      <c r="J43" s="1" t="s">
        <v>579</v>
      </c>
    </row>
    <row r="44" spans="2:10" x14ac:dyDescent="0.3">
      <c r="B44" s="1" t="s">
        <v>540</v>
      </c>
      <c r="C44" s="1" t="s">
        <v>540</v>
      </c>
      <c r="D44" s="1"/>
      <c r="E44" s="1" t="s">
        <v>541</v>
      </c>
      <c r="F44" s="1" t="s">
        <v>542</v>
      </c>
      <c r="G44" s="1" t="s">
        <v>144</v>
      </c>
      <c r="H44" s="1" t="s">
        <v>6</v>
      </c>
      <c r="I44" s="1" t="s">
        <v>543</v>
      </c>
      <c r="J44" s="1" t="s">
        <v>579</v>
      </c>
    </row>
    <row r="45" spans="2:10" x14ac:dyDescent="0.3">
      <c r="B45" s="1" t="s">
        <v>379</v>
      </c>
      <c r="C45" s="1" t="s">
        <v>207</v>
      </c>
      <c r="D45" s="1" t="s">
        <v>380</v>
      </c>
      <c r="E45" s="1" t="s">
        <v>381</v>
      </c>
      <c r="F45" s="1" t="s">
        <v>382</v>
      </c>
      <c r="G45" s="1" t="s">
        <v>383</v>
      </c>
      <c r="H45" s="1" t="s">
        <v>6</v>
      </c>
      <c r="I45" s="1" t="s">
        <v>384</v>
      </c>
      <c r="J45" s="1" t="s">
        <v>579</v>
      </c>
    </row>
    <row r="46" spans="2:10" x14ac:dyDescent="0.3">
      <c r="B46" s="1" t="s">
        <v>544</v>
      </c>
      <c r="C46" s="1" t="s">
        <v>31</v>
      </c>
      <c r="D46" s="1" t="s">
        <v>545</v>
      </c>
      <c r="E46" s="1" t="s">
        <v>546</v>
      </c>
      <c r="F46" s="1" t="s">
        <v>547</v>
      </c>
      <c r="G46" s="1" t="s">
        <v>400</v>
      </c>
      <c r="H46" s="1" t="s">
        <v>6</v>
      </c>
      <c r="I46" s="1" t="s">
        <v>548</v>
      </c>
      <c r="J46" s="1" t="s">
        <v>579</v>
      </c>
    </row>
    <row r="48" spans="2:10" ht="15" thickBot="1" x14ac:dyDescent="0.35">
      <c r="B48" s="6" t="s">
        <v>0</v>
      </c>
      <c r="C48" s="6" t="s">
        <v>553</v>
      </c>
      <c r="D48" s="6" t="s">
        <v>554</v>
      </c>
      <c r="E48" s="6" t="s">
        <v>1</v>
      </c>
      <c r="F48" s="6" t="s">
        <v>555</v>
      </c>
      <c r="G48" s="6" t="s">
        <v>556</v>
      </c>
      <c r="H48" s="6"/>
      <c r="I48" s="6" t="s">
        <v>557</v>
      </c>
      <c r="J48" s="5" t="s">
        <v>581</v>
      </c>
    </row>
    <row r="49" spans="2:10" ht="15" thickTop="1" x14ac:dyDescent="0.3">
      <c r="B49" s="2" t="s">
        <v>15</v>
      </c>
      <c r="C49" s="2" t="s">
        <v>16</v>
      </c>
      <c r="D49" s="2" t="s">
        <v>2</v>
      </c>
      <c r="E49" s="2" t="s">
        <v>3</v>
      </c>
      <c r="F49" s="2" t="s">
        <v>4</v>
      </c>
      <c r="G49" s="2" t="s">
        <v>5</v>
      </c>
      <c r="H49" s="2" t="s">
        <v>6</v>
      </c>
      <c r="I49" s="2" t="s">
        <v>7</v>
      </c>
      <c r="J49" s="1" t="s">
        <v>578</v>
      </c>
    </row>
    <row r="50" spans="2:10" x14ac:dyDescent="0.3">
      <c r="B50" s="1" t="s">
        <v>24</v>
      </c>
      <c r="C50" s="1" t="s">
        <v>18</v>
      </c>
      <c r="D50" s="1" t="s">
        <v>25</v>
      </c>
      <c r="E50" s="1" t="s">
        <v>26</v>
      </c>
      <c r="F50" s="1" t="s">
        <v>27</v>
      </c>
      <c r="G50" s="1" t="s">
        <v>28</v>
      </c>
      <c r="H50" s="1" t="s">
        <v>6</v>
      </c>
      <c r="I50" s="1" t="s">
        <v>29</v>
      </c>
      <c r="J50" s="1" t="s">
        <v>578</v>
      </c>
    </row>
    <row r="51" spans="2:10" x14ac:dyDescent="0.3">
      <c r="B51" s="1" t="s">
        <v>129</v>
      </c>
      <c r="C51" s="1" t="s">
        <v>129</v>
      </c>
      <c r="D51" s="1"/>
      <c r="E51" s="1" t="s">
        <v>130</v>
      </c>
      <c r="F51" s="1" t="s">
        <v>131</v>
      </c>
      <c r="G51" s="1" t="s">
        <v>132</v>
      </c>
      <c r="H51" s="1" t="s">
        <v>6</v>
      </c>
      <c r="I51" s="1" t="s">
        <v>133</v>
      </c>
      <c r="J51" s="1" t="s">
        <v>578</v>
      </c>
    </row>
    <row r="52" spans="2:10" x14ac:dyDescent="0.3">
      <c r="B52" s="1" t="s">
        <v>176</v>
      </c>
      <c r="C52" s="1" t="s">
        <v>177</v>
      </c>
      <c r="D52" s="1" t="s">
        <v>178</v>
      </c>
      <c r="E52" s="1" t="s">
        <v>182</v>
      </c>
      <c r="F52" s="1" t="s">
        <v>179</v>
      </c>
      <c r="G52" s="1" t="s">
        <v>180</v>
      </c>
      <c r="H52" s="1" t="s">
        <v>6</v>
      </c>
      <c r="I52" s="1" t="s">
        <v>181</v>
      </c>
      <c r="J52" s="1" t="s">
        <v>578</v>
      </c>
    </row>
    <row r="53" spans="2:10" x14ac:dyDescent="0.3">
      <c r="B53" s="1" t="s">
        <v>189</v>
      </c>
      <c r="C53" s="1" t="s">
        <v>190</v>
      </c>
      <c r="D53" s="1"/>
      <c r="E53" s="1" t="s">
        <v>191</v>
      </c>
      <c r="F53" s="1" t="s">
        <v>179</v>
      </c>
      <c r="G53" s="1" t="s">
        <v>180</v>
      </c>
      <c r="H53" s="1" t="s">
        <v>6</v>
      </c>
      <c r="I53" s="1" t="s">
        <v>192</v>
      </c>
      <c r="J53" s="1" t="s">
        <v>578</v>
      </c>
    </row>
    <row r="54" spans="2:10" x14ac:dyDescent="0.3">
      <c r="B54" s="1" t="s">
        <v>235</v>
      </c>
      <c r="C54" s="1" t="s">
        <v>235</v>
      </c>
      <c r="D54" s="1"/>
      <c r="E54" s="1" t="s">
        <v>236</v>
      </c>
      <c r="F54" s="1" t="s">
        <v>179</v>
      </c>
      <c r="G54" s="1"/>
      <c r="H54" s="1" t="s">
        <v>6</v>
      </c>
      <c r="I54" s="1" t="s">
        <v>237</v>
      </c>
      <c r="J54" s="1" t="s">
        <v>578</v>
      </c>
    </row>
    <row r="55" spans="2:10" x14ac:dyDescent="0.3">
      <c r="B55" s="1" t="s">
        <v>259</v>
      </c>
      <c r="C55" s="1" t="s">
        <v>260</v>
      </c>
      <c r="D55" s="1" t="s">
        <v>261</v>
      </c>
      <c r="E55" s="1" t="s">
        <v>262</v>
      </c>
      <c r="F55" s="1" t="s">
        <v>263</v>
      </c>
      <c r="G55" s="1" t="s">
        <v>180</v>
      </c>
      <c r="H55" s="1" t="s">
        <v>6</v>
      </c>
      <c r="I55" s="1" t="s">
        <v>264</v>
      </c>
      <c r="J55" s="1" t="s">
        <v>578</v>
      </c>
    </row>
    <row r="56" spans="2:10" x14ac:dyDescent="0.3">
      <c r="B56" s="1" t="s">
        <v>333</v>
      </c>
      <c r="C56" s="1" t="s">
        <v>334</v>
      </c>
      <c r="D56" s="1" t="s">
        <v>335</v>
      </c>
      <c r="E56" s="1" t="s">
        <v>336</v>
      </c>
      <c r="F56" s="1" t="s">
        <v>337</v>
      </c>
      <c r="G56" s="1" t="s">
        <v>338</v>
      </c>
      <c r="H56" s="1" t="s">
        <v>6</v>
      </c>
      <c r="I56" s="1" t="s">
        <v>339</v>
      </c>
      <c r="J56" s="1" t="s">
        <v>578</v>
      </c>
    </row>
    <row r="57" spans="2:10" x14ac:dyDescent="0.3">
      <c r="B57" s="1" t="s">
        <v>349</v>
      </c>
      <c r="C57" s="1" t="s">
        <v>9</v>
      </c>
      <c r="D57" s="1" t="s">
        <v>350</v>
      </c>
      <c r="E57" s="1" t="s">
        <v>351</v>
      </c>
      <c r="F57" s="1" t="s">
        <v>352</v>
      </c>
      <c r="G57" s="1" t="s">
        <v>353</v>
      </c>
      <c r="H57" s="1" t="s">
        <v>6</v>
      </c>
      <c r="I57" s="1" t="s">
        <v>354</v>
      </c>
      <c r="J57" s="1" t="s">
        <v>578</v>
      </c>
    </row>
    <row r="58" spans="2:10" x14ac:dyDescent="0.3">
      <c r="B58" s="1" t="s">
        <v>363</v>
      </c>
      <c r="C58" s="1" t="s">
        <v>9</v>
      </c>
      <c r="D58" s="1" t="s">
        <v>364</v>
      </c>
      <c r="E58" s="1" t="s">
        <v>365</v>
      </c>
      <c r="F58" s="1" t="s">
        <v>361</v>
      </c>
      <c r="G58" s="1" t="s">
        <v>132</v>
      </c>
      <c r="H58" s="1" t="s">
        <v>6</v>
      </c>
      <c r="I58" s="1" t="s">
        <v>362</v>
      </c>
      <c r="J58" s="1" t="s">
        <v>578</v>
      </c>
    </row>
    <row r="59" spans="2:10" x14ac:dyDescent="0.3">
      <c r="B59" s="1" t="s">
        <v>402</v>
      </c>
      <c r="C59" s="1" t="s">
        <v>31</v>
      </c>
      <c r="D59" s="1" t="s">
        <v>403</v>
      </c>
      <c r="E59" s="1" t="s">
        <v>404</v>
      </c>
      <c r="F59" s="1" t="s">
        <v>337</v>
      </c>
      <c r="G59" s="1" t="s">
        <v>338</v>
      </c>
      <c r="H59" s="1" t="s">
        <v>6</v>
      </c>
      <c r="I59" s="1" t="s">
        <v>405</v>
      </c>
      <c r="J59" s="1" t="s">
        <v>578</v>
      </c>
    </row>
    <row r="60" spans="2:10" x14ac:dyDescent="0.3">
      <c r="B60" s="1" t="s">
        <v>408</v>
      </c>
      <c r="C60" s="1" t="s">
        <v>408</v>
      </c>
      <c r="D60" s="1"/>
      <c r="E60" s="1" t="s">
        <v>409</v>
      </c>
      <c r="F60" s="1" t="s">
        <v>263</v>
      </c>
      <c r="G60" s="1" t="s">
        <v>180</v>
      </c>
      <c r="H60" s="1" t="s">
        <v>6</v>
      </c>
      <c r="I60" s="1" t="s">
        <v>410</v>
      </c>
      <c r="J60" s="1" t="s">
        <v>578</v>
      </c>
    </row>
    <row r="61" spans="2:10" x14ac:dyDescent="0.3">
      <c r="B61" s="1" t="s">
        <v>432</v>
      </c>
      <c r="C61" s="1" t="s">
        <v>31</v>
      </c>
      <c r="D61" s="1" t="s">
        <v>433</v>
      </c>
      <c r="E61" s="1" t="s">
        <v>434</v>
      </c>
      <c r="F61" s="1" t="s">
        <v>179</v>
      </c>
      <c r="G61" s="1" t="s">
        <v>180</v>
      </c>
      <c r="H61" s="1" t="s">
        <v>6</v>
      </c>
      <c r="I61" s="1" t="s">
        <v>435</v>
      </c>
      <c r="J61" s="1" t="s">
        <v>578</v>
      </c>
    </row>
    <row r="62" spans="2:10" x14ac:dyDescent="0.3">
      <c r="B62" s="1" t="s">
        <v>490</v>
      </c>
      <c r="C62" s="1" t="s">
        <v>9</v>
      </c>
      <c r="D62" s="1" t="s">
        <v>491</v>
      </c>
      <c r="E62" s="1" t="s">
        <v>492</v>
      </c>
      <c r="F62" s="1" t="s">
        <v>493</v>
      </c>
      <c r="G62" s="1" t="s">
        <v>494</v>
      </c>
      <c r="H62" s="1" t="s">
        <v>6</v>
      </c>
      <c r="I62" s="1" t="s">
        <v>495</v>
      </c>
      <c r="J62" s="1" t="s">
        <v>578</v>
      </c>
    </row>
    <row r="63" spans="2:10" x14ac:dyDescent="0.3">
      <c r="B63" s="1" t="s">
        <v>502</v>
      </c>
      <c r="C63" s="1" t="s">
        <v>503</v>
      </c>
      <c r="D63" s="1"/>
      <c r="E63" s="1" t="s">
        <v>504</v>
      </c>
      <c r="F63" s="1" t="s">
        <v>179</v>
      </c>
      <c r="G63" s="1" t="s">
        <v>180</v>
      </c>
      <c r="H63" s="1" t="s">
        <v>6</v>
      </c>
      <c r="I63" s="1" t="s">
        <v>237</v>
      </c>
      <c r="J63" s="1" t="s">
        <v>578</v>
      </c>
    </row>
    <row r="64" spans="2:10" x14ac:dyDescent="0.3">
      <c r="B64" s="1" t="s">
        <v>432</v>
      </c>
      <c r="C64" s="1" t="s">
        <v>31</v>
      </c>
      <c r="D64" s="1" t="s">
        <v>433</v>
      </c>
      <c r="E64" s="1" t="s">
        <v>434</v>
      </c>
      <c r="F64" s="1" t="s">
        <v>179</v>
      </c>
      <c r="G64" s="1" t="s">
        <v>180</v>
      </c>
      <c r="H64" s="1" t="s">
        <v>6</v>
      </c>
      <c r="I64" s="1" t="s">
        <v>435</v>
      </c>
      <c r="J64" s="1" t="s">
        <v>578</v>
      </c>
    </row>
    <row r="66" spans="2:10" ht="15" thickBot="1" x14ac:dyDescent="0.35">
      <c r="B66" s="6" t="s">
        <v>0</v>
      </c>
      <c r="C66" s="6" t="s">
        <v>553</v>
      </c>
      <c r="D66" s="6" t="s">
        <v>554</v>
      </c>
      <c r="E66" s="6" t="s">
        <v>1</v>
      </c>
      <c r="F66" s="6" t="s">
        <v>555</v>
      </c>
      <c r="G66" s="6" t="s">
        <v>556</v>
      </c>
      <c r="H66" s="6"/>
      <c r="I66" s="6" t="s">
        <v>557</v>
      </c>
      <c r="J66" s="5" t="s">
        <v>581</v>
      </c>
    </row>
    <row r="67" spans="2:10" ht="15" thickTop="1" x14ac:dyDescent="0.3">
      <c r="B67" s="1" t="s">
        <v>73</v>
      </c>
      <c r="C67" s="1" t="s">
        <v>31</v>
      </c>
      <c r="D67" s="1" t="s">
        <v>74</v>
      </c>
      <c r="E67" s="1" t="s">
        <v>75</v>
      </c>
      <c r="F67" s="1" t="s">
        <v>76</v>
      </c>
      <c r="G67" s="1" t="s">
        <v>77</v>
      </c>
      <c r="H67" s="1" t="s">
        <v>6</v>
      </c>
      <c r="I67" s="1" t="s">
        <v>78</v>
      </c>
      <c r="J67" s="1" t="s">
        <v>577</v>
      </c>
    </row>
    <row r="68" spans="2:10" x14ac:dyDescent="0.3">
      <c r="B68" s="1" t="s">
        <v>92</v>
      </c>
      <c r="C68" s="1" t="s">
        <v>49</v>
      </c>
      <c r="D68" s="1" t="s">
        <v>93</v>
      </c>
      <c r="E68" s="1" t="s">
        <v>94</v>
      </c>
      <c r="F68" s="1" t="s">
        <v>95</v>
      </c>
      <c r="G68" s="1" t="s">
        <v>96</v>
      </c>
      <c r="H68" s="1" t="s">
        <v>6</v>
      </c>
      <c r="I68" s="1" t="s">
        <v>97</v>
      </c>
      <c r="J68" s="1" t="s">
        <v>577</v>
      </c>
    </row>
    <row r="69" spans="2:10" x14ac:dyDescent="0.3">
      <c r="B69" s="1" t="s">
        <v>157</v>
      </c>
      <c r="C69" s="1" t="s">
        <v>158</v>
      </c>
      <c r="D69" s="1" t="s">
        <v>159</v>
      </c>
      <c r="E69" s="1" t="s">
        <v>160</v>
      </c>
      <c r="F69" s="1" t="s">
        <v>161</v>
      </c>
      <c r="G69" s="1" t="s">
        <v>162</v>
      </c>
      <c r="H69" s="1" t="s">
        <v>6</v>
      </c>
      <c r="I69" s="1" t="s">
        <v>163</v>
      </c>
      <c r="J69" s="1" t="s">
        <v>577</v>
      </c>
    </row>
    <row r="70" spans="2:10" x14ac:dyDescent="0.3">
      <c r="B70" s="1" t="s">
        <v>183</v>
      </c>
      <c r="C70" s="1" t="s">
        <v>31</v>
      </c>
      <c r="D70" s="1" t="s">
        <v>184</v>
      </c>
      <c r="E70" s="1" t="s">
        <v>185</v>
      </c>
      <c r="F70" s="1" t="s">
        <v>186</v>
      </c>
      <c r="G70" s="1" t="s">
        <v>187</v>
      </c>
      <c r="H70" s="1" t="s">
        <v>6</v>
      </c>
      <c r="I70" s="1" t="s">
        <v>188</v>
      </c>
      <c r="J70" s="1" t="s">
        <v>577</v>
      </c>
    </row>
    <row r="71" spans="2:10" x14ac:dyDescent="0.3">
      <c r="B71" s="1" t="s">
        <v>265</v>
      </c>
      <c r="C71" s="1" t="s">
        <v>18</v>
      </c>
      <c r="D71" s="1" t="s">
        <v>266</v>
      </c>
      <c r="E71" s="1" t="s">
        <v>267</v>
      </c>
      <c r="F71" s="1" t="s">
        <v>268</v>
      </c>
      <c r="G71" s="1" t="s">
        <v>269</v>
      </c>
      <c r="H71" s="1" t="s">
        <v>6</v>
      </c>
      <c r="I71" s="1" t="s">
        <v>270</v>
      </c>
      <c r="J71" s="1" t="s">
        <v>577</v>
      </c>
    </row>
    <row r="72" spans="2:10" x14ac:dyDescent="0.3">
      <c r="B72" s="1" t="s">
        <v>277</v>
      </c>
      <c r="C72" s="1" t="s">
        <v>18</v>
      </c>
      <c r="D72" s="1" t="s">
        <v>278</v>
      </c>
      <c r="E72" s="1" t="s">
        <v>279</v>
      </c>
      <c r="F72" s="1" t="s">
        <v>280</v>
      </c>
      <c r="G72" s="1" t="s">
        <v>22</v>
      </c>
      <c r="H72" s="1" t="s">
        <v>6</v>
      </c>
      <c r="I72" s="1" t="s">
        <v>281</v>
      </c>
      <c r="J72" s="1" t="s">
        <v>577</v>
      </c>
    </row>
    <row r="73" spans="2:10" x14ac:dyDescent="0.3">
      <c r="B73" s="1" t="s">
        <v>315</v>
      </c>
      <c r="C73" s="1" t="s">
        <v>49</v>
      </c>
      <c r="D73" s="1" t="s">
        <v>316</v>
      </c>
      <c r="E73" s="1" t="s">
        <v>317</v>
      </c>
      <c r="F73" s="1" t="s">
        <v>318</v>
      </c>
      <c r="G73" s="1" t="s">
        <v>319</v>
      </c>
      <c r="H73" s="1" t="s">
        <v>6</v>
      </c>
      <c r="I73" s="1" t="s">
        <v>320</v>
      </c>
      <c r="J73" s="1" t="s">
        <v>577</v>
      </c>
    </row>
    <row r="74" spans="2:10" x14ac:dyDescent="0.3">
      <c r="B74" s="1" t="s">
        <v>406</v>
      </c>
      <c r="C74" s="1" t="s">
        <v>18</v>
      </c>
      <c r="D74" s="1" t="s">
        <v>407</v>
      </c>
      <c r="E74" s="1" t="s">
        <v>267</v>
      </c>
      <c r="F74" s="1" t="s">
        <v>268</v>
      </c>
      <c r="G74" s="1" t="s">
        <v>269</v>
      </c>
      <c r="H74" s="1" t="s">
        <v>6</v>
      </c>
      <c r="I74" s="1" t="s">
        <v>270</v>
      </c>
      <c r="J74" s="1" t="s">
        <v>577</v>
      </c>
    </row>
    <row r="75" spans="2:10" x14ac:dyDescent="0.3">
      <c r="B75" s="1" t="s">
        <v>427</v>
      </c>
      <c r="C75" s="1" t="s">
        <v>9</v>
      </c>
      <c r="D75" s="1" t="s">
        <v>428</v>
      </c>
      <c r="E75" s="1" t="s">
        <v>429</v>
      </c>
      <c r="F75" s="1" t="s">
        <v>430</v>
      </c>
      <c r="G75" s="1" t="s">
        <v>269</v>
      </c>
      <c r="H75" s="1" t="s">
        <v>6</v>
      </c>
      <c r="I75" s="1" t="s">
        <v>431</v>
      </c>
      <c r="J75" s="1" t="s">
        <v>577</v>
      </c>
    </row>
    <row r="76" spans="2:10" x14ac:dyDescent="0.3">
      <c r="B76" s="1" t="s">
        <v>458</v>
      </c>
      <c r="C76" s="1" t="s">
        <v>9</v>
      </c>
      <c r="D76" s="1" t="s">
        <v>459</v>
      </c>
      <c r="E76" s="1" t="s">
        <v>460</v>
      </c>
      <c r="F76" s="1" t="s">
        <v>461</v>
      </c>
      <c r="G76" s="1" t="s">
        <v>462</v>
      </c>
      <c r="H76" s="1" t="s">
        <v>6</v>
      </c>
      <c r="I76" s="1" t="s">
        <v>463</v>
      </c>
      <c r="J76" s="1" t="s">
        <v>577</v>
      </c>
    </row>
    <row r="77" spans="2:10" x14ac:dyDescent="0.3">
      <c r="B77" s="1" t="s">
        <v>526</v>
      </c>
      <c r="C77" s="1" t="s">
        <v>31</v>
      </c>
      <c r="D77" s="1" t="s">
        <v>527</v>
      </c>
      <c r="E77" s="1" t="s">
        <v>528</v>
      </c>
      <c r="F77" s="1" t="s">
        <v>529</v>
      </c>
      <c r="G77" s="1" t="s">
        <v>370</v>
      </c>
      <c r="H77" s="1" t="s">
        <v>6</v>
      </c>
      <c r="I77" s="1" t="s">
        <v>530</v>
      </c>
      <c r="J77" s="1" t="s">
        <v>577</v>
      </c>
    </row>
    <row r="78" spans="2:10" x14ac:dyDescent="0.3">
      <c r="B78" s="1" t="s">
        <v>531</v>
      </c>
      <c r="C78" s="1" t="s">
        <v>9</v>
      </c>
      <c r="D78" s="1" t="s">
        <v>532</v>
      </c>
      <c r="E78" s="1" t="s">
        <v>533</v>
      </c>
      <c r="F78" s="1" t="s">
        <v>534</v>
      </c>
      <c r="G78" s="1" t="s">
        <v>187</v>
      </c>
      <c r="H78" s="1" t="s">
        <v>6</v>
      </c>
      <c r="I78" s="1" t="s">
        <v>535</v>
      </c>
      <c r="J78" s="1" t="s">
        <v>577</v>
      </c>
    </row>
    <row r="79" spans="2:10" x14ac:dyDescent="0.3">
      <c r="B79" s="1" t="s">
        <v>549</v>
      </c>
      <c r="C79" s="1" t="s">
        <v>9</v>
      </c>
      <c r="D79" s="1" t="s">
        <v>550</v>
      </c>
      <c r="E79" s="1" t="s">
        <v>551</v>
      </c>
      <c r="F79" s="1" t="s">
        <v>529</v>
      </c>
      <c r="G79" s="1" t="s">
        <v>370</v>
      </c>
      <c r="H79" s="1" t="s">
        <v>6</v>
      </c>
      <c r="I79" s="1" t="s">
        <v>552</v>
      </c>
      <c r="J79" s="1" t="s">
        <v>577</v>
      </c>
    </row>
    <row r="81" spans="2:10" ht="15" thickBot="1" x14ac:dyDescent="0.35">
      <c r="B81" s="6" t="s">
        <v>0</v>
      </c>
      <c r="C81" s="6" t="s">
        <v>553</v>
      </c>
      <c r="D81" s="6" t="s">
        <v>554</v>
      </c>
      <c r="E81" s="6" t="s">
        <v>1</v>
      </c>
      <c r="F81" s="6" t="s">
        <v>555</v>
      </c>
      <c r="G81" s="6" t="s">
        <v>556</v>
      </c>
      <c r="H81" s="6"/>
      <c r="I81" s="6" t="s">
        <v>557</v>
      </c>
      <c r="J81" s="5" t="s">
        <v>581</v>
      </c>
    </row>
    <row r="82" spans="2:10" ht="15" thickTop="1" x14ac:dyDescent="0.3">
      <c r="B82" s="1" t="s">
        <v>17</v>
      </c>
      <c r="C82" s="1" t="s">
        <v>18</v>
      </c>
      <c r="D82" s="1" t="s">
        <v>19</v>
      </c>
      <c r="E82" s="1" t="s">
        <v>20</v>
      </c>
      <c r="F82" s="1" t="s">
        <v>21</v>
      </c>
      <c r="G82" s="1" t="s">
        <v>22</v>
      </c>
      <c r="H82" s="1" t="s">
        <v>6</v>
      </c>
      <c r="I82" s="1" t="s">
        <v>23</v>
      </c>
      <c r="J82" s="1" t="s">
        <v>300</v>
      </c>
    </row>
    <row r="83" spans="2:10" x14ac:dyDescent="0.3">
      <c r="B83" s="1" t="s">
        <v>85</v>
      </c>
      <c r="C83" s="1" t="s">
        <v>86</v>
      </c>
      <c r="D83" s="1" t="s">
        <v>87</v>
      </c>
      <c r="E83" s="1" t="s">
        <v>88</v>
      </c>
      <c r="F83" s="1" t="s">
        <v>89</v>
      </c>
      <c r="G83" s="1" t="s">
        <v>90</v>
      </c>
      <c r="H83" s="1" t="s">
        <v>6</v>
      </c>
      <c r="I83" s="1" t="s">
        <v>91</v>
      </c>
      <c r="J83" s="1" t="s">
        <v>300</v>
      </c>
    </row>
    <row r="84" spans="2:10" x14ac:dyDescent="0.3">
      <c r="B84" s="1" t="s">
        <v>111</v>
      </c>
      <c r="C84" s="1" t="s">
        <v>43</v>
      </c>
      <c r="D84" s="1" t="s">
        <v>112</v>
      </c>
      <c r="E84" s="1" t="s">
        <v>113</v>
      </c>
      <c r="F84" s="1" t="s">
        <v>114</v>
      </c>
      <c r="G84" s="1" t="s">
        <v>115</v>
      </c>
      <c r="H84" s="1" t="s">
        <v>6</v>
      </c>
      <c r="I84" s="1" t="s">
        <v>116</v>
      </c>
      <c r="J84" s="1" t="s">
        <v>300</v>
      </c>
    </row>
    <row r="85" spans="2:10" x14ac:dyDescent="0.3">
      <c r="B85" s="1" t="s">
        <v>123</v>
      </c>
      <c r="C85" s="1" t="s">
        <v>18</v>
      </c>
      <c r="D85" s="1" t="s">
        <v>124</v>
      </c>
      <c r="E85" s="1" t="s">
        <v>125</v>
      </c>
      <c r="F85" s="1" t="s">
        <v>126</v>
      </c>
      <c r="G85" s="1" t="s">
        <v>127</v>
      </c>
      <c r="H85" s="1" t="s">
        <v>6</v>
      </c>
      <c r="I85" s="1" t="s">
        <v>128</v>
      </c>
      <c r="J85" s="1" t="s">
        <v>300</v>
      </c>
    </row>
    <row r="86" spans="2:10" x14ac:dyDescent="0.3">
      <c r="B86" s="1" t="s">
        <v>150</v>
      </c>
      <c r="C86" s="1" t="s">
        <v>151</v>
      </c>
      <c r="D86" s="1" t="s">
        <v>152</v>
      </c>
      <c r="E86" s="1" t="s">
        <v>153</v>
      </c>
      <c r="F86" s="1" t="s">
        <v>154</v>
      </c>
      <c r="G86" s="1" t="s">
        <v>155</v>
      </c>
      <c r="H86" s="1" t="s">
        <v>6</v>
      </c>
      <c r="I86" s="1" t="s">
        <v>156</v>
      </c>
      <c r="J86" s="1" t="s">
        <v>300</v>
      </c>
    </row>
    <row r="87" spans="2:10" x14ac:dyDescent="0.3">
      <c r="B87" s="1" t="s">
        <v>164</v>
      </c>
      <c r="C87" s="1" t="s">
        <v>165</v>
      </c>
      <c r="D87" s="1" t="s">
        <v>166</v>
      </c>
      <c r="E87" s="1" t="s">
        <v>167</v>
      </c>
      <c r="F87" s="1" t="s">
        <v>168</v>
      </c>
      <c r="G87" s="1"/>
      <c r="H87" s="1" t="s">
        <v>6</v>
      </c>
      <c r="I87" s="1" t="s">
        <v>169</v>
      </c>
      <c r="J87" s="1" t="s">
        <v>300</v>
      </c>
    </row>
    <row r="88" spans="2:10" x14ac:dyDescent="0.3">
      <c r="B88" s="1" t="s">
        <v>193</v>
      </c>
      <c r="C88" s="1" t="s">
        <v>49</v>
      </c>
      <c r="D88" s="1" t="s">
        <v>194</v>
      </c>
      <c r="E88" s="1" t="s">
        <v>195</v>
      </c>
      <c r="F88" s="1" t="s">
        <v>196</v>
      </c>
      <c r="G88" s="1" t="s">
        <v>197</v>
      </c>
      <c r="H88" s="1" t="s">
        <v>6</v>
      </c>
      <c r="I88" s="1" t="s">
        <v>198</v>
      </c>
      <c r="J88" s="1" t="s">
        <v>300</v>
      </c>
    </row>
    <row r="89" spans="2:10" x14ac:dyDescent="0.3">
      <c r="B89" s="1" t="s">
        <v>210</v>
      </c>
      <c r="C89" s="1" t="s">
        <v>18</v>
      </c>
      <c r="D89" s="1" t="s">
        <v>211</v>
      </c>
      <c r="E89" s="1" t="s">
        <v>212</v>
      </c>
      <c r="F89" s="1" t="s">
        <v>213</v>
      </c>
      <c r="G89" s="1" t="s">
        <v>214</v>
      </c>
      <c r="H89" s="1" t="s">
        <v>6</v>
      </c>
      <c r="I89" s="1" t="s">
        <v>215</v>
      </c>
      <c r="J89" s="1" t="s">
        <v>300</v>
      </c>
    </row>
    <row r="90" spans="2:10" x14ac:dyDescent="0.3">
      <c r="B90" s="1" t="s">
        <v>230</v>
      </c>
      <c r="C90" s="1" t="s">
        <v>18</v>
      </c>
      <c r="D90" s="1" t="s">
        <v>231</v>
      </c>
      <c r="E90" s="1" t="s">
        <v>232</v>
      </c>
      <c r="F90" s="1" t="s">
        <v>233</v>
      </c>
      <c r="G90" s="1" t="s">
        <v>127</v>
      </c>
      <c r="H90" s="1" t="s">
        <v>6</v>
      </c>
      <c r="I90" s="1" t="s">
        <v>234</v>
      </c>
      <c r="J90" s="1" t="s">
        <v>300</v>
      </c>
    </row>
    <row r="91" spans="2:10" x14ac:dyDescent="0.3">
      <c r="B91" s="1" t="s">
        <v>248</v>
      </c>
      <c r="C91" s="1" t="s">
        <v>249</v>
      </c>
      <c r="D91" s="1"/>
      <c r="E91" s="1" t="s">
        <v>250</v>
      </c>
      <c r="F91" s="1" t="s">
        <v>251</v>
      </c>
      <c r="G91" s="1"/>
      <c r="H91" s="1" t="s">
        <v>6</v>
      </c>
      <c r="I91" s="1" t="s">
        <v>252</v>
      </c>
      <c r="J91" s="1" t="s">
        <v>300</v>
      </c>
    </row>
    <row r="92" spans="2:10" x14ac:dyDescent="0.3">
      <c r="B92" s="1" t="s">
        <v>256</v>
      </c>
      <c r="C92" s="1" t="s">
        <v>18</v>
      </c>
      <c r="D92" s="1" t="s">
        <v>257</v>
      </c>
      <c r="E92" s="1" t="s">
        <v>258</v>
      </c>
      <c r="F92" s="1" t="s">
        <v>254</v>
      </c>
      <c r="G92" s="1" t="s">
        <v>115</v>
      </c>
      <c r="H92" s="1" t="s">
        <v>6</v>
      </c>
      <c r="I92" s="1" t="s">
        <v>255</v>
      </c>
      <c r="J92" s="1" t="s">
        <v>300</v>
      </c>
    </row>
    <row r="93" spans="2:10" x14ac:dyDescent="0.3">
      <c r="B93" s="1" t="s">
        <v>271</v>
      </c>
      <c r="C93" s="1" t="s">
        <v>18</v>
      </c>
      <c r="D93" s="1" t="s">
        <v>272</v>
      </c>
      <c r="E93" s="1" t="s">
        <v>273</v>
      </c>
      <c r="F93" s="1" t="s">
        <v>274</v>
      </c>
      <c r="G93" s="1" t="s">
        <v>275</v>
      </c>
      <c r="H93" s="1" t="s">
        <v>6</v>
      </c>
      <c r="I93" s="1" t="s">
        <v>276</v>
      </c>
      <c r="J93" s="1" t="s">
        <v>300</v>
      </c>
    </row>
    <row r="94" spans="2:10" x14ac:dyDescent="0.3">
      <c r="B94" s="1" t="s">
        <v>288</v>
      </c>
      <c r="C94" s="1" t="s">
        <v>31</v>
      </c>
      <c r="D94" s="1" t="s">
        <v>289</v>
      </c>
      <c r="E94" s="1" t="s">
        <v>290</v>
      </c>
      <c r="F94" s="1" t="s">
        <v>291</v>
      </c>
      <c r="G94" s="1" t="s">
        <v>127</v>
      </c>
      <c r="H94" s="1" t="s">
        <v>6</v>
      </c>
      <c r="I94" s="1" t="s">
        <v>292</v>
      </c>
      <c r="J94" s="1" t="s">
        <v>300</v>
      </c>
    </row>
    <row r="95" spans="2:10" x14ac:dyDescent="0.3">
      <c r="B95" s="1" t="s">
        <v>297</v>
      </c>
      <c r="C95" s="1" t="s">
        <v>9</v>
      </c>
      <c r="D95" s="1" t="s">
        <v>298</v>
      </c>
      <c r="E95" s="1" t="s">
        <v>299</v>
      </c>
      <c r="F95" s="1" t="s">
        <v>300</v>
      </c>
      <c r="G95" s="1" t="s">
        <v>197</v>
      </c>
      <c r="H95" s="1" t="s">
        <v>6</v>
      </c>
      <c r="I95" s="1" t="s">
        <v>301</v>
      </c>
      <c r="J95" s="1" t="s">
        <v>300</v>
      </c>
    </row>
    <row r="96" spans="2:10" x14ac:dyDescent="0.3">
      <c r="B96" s="1" t="s">
        <v>471</v>
      </c>
      <c r="C96" s="1" t="s">
        <v>18</v>
      </c>
      <c r="D96" s="1" t="s">
        <v>472</v>
      </c>
      <c r="E96" s="1" t="s">
        <v>473</v>
      </c>
      <c r="F96" s="1" t="s">
        <v>474</v>
      </c>
      <c r="G96" s="1" t="s">
        <v>197</v>
      </c>
      <c r="H96" s="1" t="s">
        <v>6</v>
      </c>
      <c r="I96" s="1" t="s">
        <v>301</v>
      </c>
      <c r="J96" s="1" t="s">
        <v>300</v>
      </c>
    </row>
    <row r="97" spans="2:10" x14ac:dyDescent="0.3">
      <c r="B97" s="1" t="s">
        <v>486</v>
      </c>
      <c r="C97" s="1" t="s">
        <v>18</v>
      </c>
      <c r="D97" s="1" t="s">
        <v>487</v>
      </c>
      <c r="E97" s="1" t="s">
        <v>488</v>
      </c>
      <c r="F97" s="1" t="s">
        <v>114</v>
      </c>
      <c r="G97" s="1" t="s">
        <v>115</v>
      </c>
      <c r="H97" s="1" t="s">
        <v>6</v>
      </c>
      <c r="I97" s="1" t="s">
        <v>489</v>
      </c>
      <c r="J97" s="1" t="s">
        <v>300</v>
      </c>
    </row>
    <row r="98" spans="2:10" x14ac:dyDescent="0.3">
      <c r="B98" s="1" t="s">
        <v>505</v>
      </c>
      <c r="C98" s="1" t="s">
        <v>31</v>
      </c>
      <c r="D98" s="1" t="s">
        <v>506</v>
      </c>
      <c r="E98" s="1" t="s">
        <v>507</v>
      </c>
      <c r="F98" s="1" t="s">
        <v>508</v>
      </c>
      <c r="G98" s="1" t="s">
        <v>319</v>
      </c>
      <c r="H98" s="1" t="s">
        <v>6</v>
      </c>
      <c r="I98" s="1" t="s">
        <v>509</v>
      </c>
      <c r="J98" s="1" t="s">
        <v>300</v>
      </c>
    </row>
    <row r="99" spans="2:10" x14ac:dyDescent="0.3">
      <c r="B99" s="1" t="s">
        <v>164</v>
      </c>
      <c r="C99" s="1" t="s">
        <v>165</v>
      </c>
      <c r="D99" s="1" t="s">
        <v>166</v>
      </c>
      <c r="E99" s="1" t="s">
        <v>167</v>
      </c>
      <c r="F99" s="1" t="s">
        <v>168</v>
      </c>
      <c r="G99" s="1"/>
      <c r="H99" s="1" t="s">
        <v>6</v>
      </c>
      <c r="I99" s="1" t="s">
        <v>169</v>
      </c>
      <c r="J99" s="1" t="s">
        <v>300</v>
      </c>
    </row>
    <row r="100" spans="2:10" x14ac:dyDescent="0.3">
      <c r="B100" s="1" t="s">
        <v>515</v>
      </c>
      <c r="C100" s="1" t="s">
        <v>207</v>
      </c>
      <c r="D100" s="1" t="s">
        <v>516</v>
      </c>
      <c r="E100" s="1" t="s">
        <v>253</v>
      </c>
      <c r="F100" s="1" t="s">
        <v>254</v>
      </c>
      <c r="G100" s="1" t="s">
        <v>517</v>
      </c>
      <c r="H100" s="1" t="s">
        <v>6</v>
      </c>
      <c r="I100" s="1" t="s">
        <v>255</v>
      </c>
      <c r="J100" s="1" t="s">
        <v>300</v>
      </c>
    </row>
    <row r="101" spans="2:10" x14ac:dyDescent="0.3">
      <c r="B101" s="1" t="s">
        <v>521</v>
      </c>
      <c r="C101" s="1" t="s">
        <v>522</v>
      </c>
      <c r="D101" s="1" t="s">
        <v>261</v>
      </c>
      <c r="E101" s="1" t="s">
        <v>523</v>
      </c>
      <c r="F101" s="1" t="s">
        <v>524</v>
      </c>
      <c r="G101" s="1" t="s">
        <v>197</v>
      </c>
      <c r="H101" s="1" t="s">
        <v>6</v>
      </c>
      <c r="I101" s="1" t="s">
        <v>525</v>
      </c>
      <c r="J101" s="1" t="s">
        <v>300</v>
      </c>
    </row>
    <row r="102" spans="2:10" x14ac:dyDescent="0.3">
      <c r="B102" s="1" t="s">
        <v>536</v>
      </c>
      <c r="C102" s="1" t="s">
        <v>537</v>
      </c>
      <c r="D102" s="1" t="s">
        <v>538</v>
      </c>
      <c r="E102" s="1" t="s">
        <v>539</v>
      </c>
      <c r="F102" s="1" t="s">
        <v>474</v>
      </c>
      <c r="G102" s="1" t="s">
        <v>197</v>
      </c>
      <c r="H102" s="1" t="s">
        <v>6</v>
      </c>
      <c r="I102" s="1" t="s">
        <v>301</v>
      </c>
      <c r="J102" s="1" t="s">
        <v>300</v>
      </c>
    </row>
    <row r="104" spans="2:10" ht="15" thickBot="1" x14ac:dyDescent="0.35">
      <c r="B104" s="6" t="s">
        <v>0</v>
      </c>
      <c r="C104" s="6" t="s">
        <v>553</v>
      </c>
      <c r="D104" s="6" t="s">
        <v>554</v>
      </c>
      <c r="E104" s="6" t="s">
        <v>1</v>
      </c>
      <c r="F104" s="6" t="s">
        <v>555</v>
      </c>
      <c r="G104" s="6" t="s">
        <v>556</v>
      </c>
      <c r="H104" s="6"/>
      <c r="I104" s="6" t="s">
        <v>557</v>
      </c>
      <c r="J104" s="5" t="s">
        <v>581</v>
      </c>
    </row>
    <row r="105" spans="2:10" ht="15" thickTop="1" x14ac:dyDescent="0.3">
      <c r="B105" s="1" t="s">
        <v>8</v>
      </c>
      <c r="C105" s="1" t="s">
        <v>9</v>
      </c>
      <c r="D105" s="1" t="s">
        <v>10</v>
      </c>
      <c r="E105" s="1" t="s">
        <v>11</v>
      </c>
      <c r="F105" s="1" t="s">
        <v>12</v>
      </c>
      <c r="G105" s="1" t="s">
        <v>13</v>
      </c>
      <c r="H105" s="1" t="s">
        <v>6</v>
      </c>
      <c r="I105" s="1" t="s">
        <v>14</v>
      </c>
      <c r="J105" s="1" t="s">
        <v>596</v>
      </c>
    </row>
    <row r="106" spans="2:10" x14ac:dyDescent="0.3">
      <c r="B106" s="1" t="s">
        <v>30</v>
      </c>
      <c r="C106" s="1" t="s">
        <v>31</v>
      </c>
      <c r="D106" s="1" t="s">
        <v>32</v>
      </c>
      <c r="E106" s="1" t="s">
        <v>33</v>
      </c>
      <c r="F106" s="1" t="s">
        <v>34</v>
      </c>
      <c r="G106" s="1" t="s">
        <v>35</v>
      </c>
      <c r="H106" s="1" t="s">
        <v>6</v>
      </c>
      <c r="I106" s="1" t="s">
        <v>36</v>
      </c>
      <c r="J106" s="1" t="s">
        <v>596</v>
      </c>
    </row>
    <row r="107" spans="2:10" x14ac:dyDescent="0.3">
      <c r="B107" s="1" t="s">
        <v>37</v>
      </c>
      <c r="C107" s="1" t="s">
        <v>37</v>
      </c>
      <c r="D107" s="1"/>
      <c r="E107" s="1" t="s">
        <v>38</v>
      </c>
      <c r="F107" s="1" t="s">
        <v>39</v>
      </c>
      <c r="G107" s="1" t="s">
        <v>40</v>
      </c>
      <c r="H107" s="1" t="s">
        <v>6</v>
      </c>
      <c r="I107" s="1" t="s">
        <v>41</v>
      </c>
      <c r="J107" s="1" t="s">
        <v>596</v>
      </c>
    </row>
    <row r="108" spans="2:10" x14ac:dyDescent="0.3">
      <c r="B108" s="1" t="s">
        <v>55</v>
      </c>
      <c r="C108" s="1" t="s">
        <v>9</v>
      </c>
      <c r="D108" s="1" t="s">
        <v>56</v>
      </c>
      <c r="E108" s="1" t="s">
        <v>57</v>
      </c>
      <c r="F108" s="1" t="s">
        <v>58</v>
      </c>
      <c r="G108" s="1" t="s">
        <v>59</v>
      </c>
      <c r="H108" s="1" t="s">
        <v>6</v>
      </c>
      <c r="I108" s="1" t="s">
        <v>60</v>
      </c>
      <c r="J108" s="1" t="s">
        <v>596</v>
      </c>
    </row>
    <row r="109" spans="2:10" x14ac:dyDescent="0.3">
      <c r="B109" s="1" t="s">
        <v>220</v>
      </c>
      <c r="C109" s="1" t="s">
        <v>221</v>
      </c>
      <c r="D109" s="1" t="s">
        <v>222</v>
      </c>
      <c r="E109" s="1" t="s">
        <v>223</v>
      </c>
      <c r="F109" s="1" t="s">
        <v>224</v>
      </c>
      <c r="G109" s="1" t="s">
        <v>225</v>
      </c>
      <c r="H109" s="1" t="s">
        <v>6</v>
      </c>
      <c r="I109" s="1" t="s">
        <v>226</v>
      </c>
      <c r="J109" s="1" t="s">
        <v>596</v>
      </c>
    </row>
    <row r="110" spans="2:10" x14ac:dyDescent="0.3">
      <c r="B110" s="1" t="s">
        <v>340</v>
      </c>
      <c r="C110" s="1" t="s">
        <v>31</v>
      </c>
      <c r="D110" s="1" t="s">
        <v>341</v>
      </c>
      <c r="E110" s="1" t="s">
        <v>342</v>
      </c>
      <c r="F110" s="1" t="s">
        <v>343</v>
      </c>
      <c r="G110" s="1" t="s">
        <v>344</v>
      </c>
      <c r="H110" s="1" t="s">
        <v>6</v>
      </c>
      <c r="I110" s="1" t="s">
        <v>345</v>
      </c>
      <c r="J110" s="1" t="s">
        <v>596</v>
      </c>
    </row>
    <row r="111" spans="2:10" x14ac:dyDescent="0.3">
      <c r="B111" s="1" t="s">
        <v>355</v>
      </c>
      <c r="C111" s="1" t="s">
        <v>105</v>
      </c>
      <c r="D111" s="1" t="s">
        <v>356</v>
      </c>
      <c r="E111" s="1" t="s">
        <v>357</v>
      </c>
      <c r="F111" s="1" t="s">
        <v>358</v>
      </c>
      <c r="G111" s="1" t="s">
        <v>359</v>
      </c>
      <c r="H111" s="1" t="s">
        <v>6</v>
      </c>
      <c r="I111" s="1" t="s">
        <v>360</v>
      </c>
      <c r="J111" s="1" t="s">
        <v>596</v>
      </c>
    </row>
    <row r="112" spans="2:10" x14ac:dyDescent="0.3">
      <c r="B112" s="1" t="s">
        <v>372</v>
      </c>
      <c r="C112" s="1" t="s">
        <v>373</v>
      </c>
      <c r="D112" s="1" t="s">
        <v>374</v>
      </c>
      <c r="E112" s="1" t="s">
        <v>375</v>
      </c>
      <c r="F112" s="1" t="s">
        <v>376</v>
      </c>
      <c r="G112" s="1" t="s">
        <v>377</v>
      </c>
      <c r="H112" s="1" t="s">
        <v>6</v>
      </c>
      <c r="I112" s="1" t="s">
        <v>378</v>
      </c>
      <c r="J112" s="1" t="s">
        <v>596</v>
      </c>
    </row>
    <row r="113" spans="2:10" x14ac:dyDescent="0.3">
      <c r="B113" s="1" t="s">
        <v>385</v>
      </c>
      <c r="C113" s="1" t="s">
        <v>43</v>
      </c>
      <c r="D113" s="1" t="s">
        <v>386</v>
      </c>
      <c r="E113" s="1" t="s">
        <v>387</v>
      </c>
      <c r="F113" s="1" t="s">
        <v>388</v>
      </c>
      <c r="G113" s="1" t="s">
        <v>389</v>
      </c>
      <c r="H113" s="1" t="s">
        <v>6</v>
      </c>
      <c r="I113" s="1" t="s">
        <v>390</v>
      </c>
      <c r="J113" s="1" t="s">
        <v>596</v>
      </c>
    </row>
    <row r="114" spans="2:10" x14ac:dyDescent="0.3">
      <c r="B114" s="1" t="s">
        <v>411</v>
      </c>
      <c r="C114" s="1" t="s">
        <v>49</v>
      </c>
      <c r="D114" s="1" t="s">
        <v>412</v>
      </c>
      <c r="E114" s="1" t="s">
        <v>413</v>
      </c>
      <c r="F114" s="1" t="s">
        <v>39</v>
      </c>
      <c r="G114" s="1" t="s">
        <v>40</v>
      </c>
      <c r="H114" s="1" t="s">
        <v>6</v>
      </c>
      <c r="I114" s="1" t="s">
        <v>414</v>
      </c>
      <c r="J114" s="1" t="s">
        <v>596</v>
      </c>
    </row>
    <row r="115" spans="2:10" x14ac:dyDescent="0.3">
      <c r="B115" s="1" t="s">
        <v>454</v>
      </c>
      <c r="C115" s="1" t="s">
        <v>18</v>
      </c>
      <c r="D115" s="1" t="s">
        <v>455</v>
      </c>
      <c r="E115" s="1" t="s">
        <v>456</v>
      </c>
      <c r="F115" s="1" t="s">
        <v>173</v>
      </c>
      <c r="G115" s="1" t="s">
        <v>174</v>
      </c>
      <c r="H115" s="1" t="s">
        <v>6</v>
      </c>
      <c r="I115" s="1" t="s">
        <v>457</v>
      </c>
      <c r="J115" s="1" t="s">
        <v>596</v>
      </c>
    </row>
    <row r="116" spans="2:10" x14ac:dyDescent="0.3">
      <c r="B116" s="1" t="s">
        <v>475</v>
      </c>
      <c r="C116" s="1" t="s">
        <v>31</v>
      </c>
      <c r="D116" s="1" t="s">
        <v>476</v>
      </c>
      <c r="E116" s="1" t="s">
        <v>477</v>
      </c>
      <c r="F116" s="1" t="s">
        <v>478</v>
      </c>
      <c r="G116" s="1" t="s">
        <v>13</v>
      </c>
      <c r="H116" s="1" t="s">
        <v>6</v>
      </c>
      <c r="I116" s="1" t="s">
        <v>479</v>
      </c>
      <c r="J116" s="1" t="s">
        <v>596</v>
      </c>
    </row>
    <row r="117" spans="2:10" x14ac:dyDescent="0.3">
      <c r="B117" s="1" t="s">
        <v>480</v>
      </c>
      <c r="C117" s="1" t="s">
        <v>31</v>
      </c>
      <c r="D117" s="1" t="s">
        <v>481</v>
      </c>
      <c r="E117" s="1" t="s">
        <v>482</v>
      </c>
      <c r="F117" s="1" t="s">
        <v>483</v>
      </c>
      <c r="G117" s="1" t="s">
        <v>484</v>
      </c>
      <c r="H117" s="1" t="s">
        <v>6</v>
      </c>
      <c r="I117" s="1" t="s">
        <v>485</v>
      </c>
      <c r="J117" s="1" t="s">
        <v>596</v>
      </c>
    </row>
    <row r="118" spans="2:10" x14ac:dyDescent="0.3">
      <c r="B118" s="1" t="s">
        <v>499</v>
      </c>
      <c r="C118" s="1" t="s">
        <v>18</v>
      </c>
      <c r="D118" s="1" t="s">
        <v>171</v>
      </c>
      <c r="E118" s="1" t="s">
        <v>500</v>
      </c>
      <c r="F118" s="1" t="s">
        <v>173</v>
      </c>
      <c r="G118" s="1" t="s">
        <v>174</v>
      </c>
      <c r="H118" s="1" t="s">
        <v>6</v>
      </c>
      <c r="I118" s="1" t="s">
        <v>501</v>
      </c>
      <c r="J118" s="1" t="s">
        <v>596</v>
      </c>
    </row>
    <row r="119" spans="2:10" x14ac:dyDescent="0.3">
      <c r="B119" s="1" t="s">
        <v>510</v>
      </c>
      <c r="C119" s="1" t="s">
        <v>31</v>
      </c>
      <c r="D119" s="1" t="s">
        <v>511</v>
      </c>
      <c r="E119" s="1" t="s">
        <v>512</v>
      </c>
      <c r="F119" s="1" t="s">
        <v>513</v>
      </c>
      <c r="G119" s="1" t="s">
        <v>225</v>
      </c>
      <c r="H119" s="1" t="s">
        <v>6</v>
      </c>
      <c r="I119" s="1" t="s">
        <v>514</v>
      </c>
      <c r="J119" s="1" t="s">
        <v>596</v>
      </c>
    </row>
    <row r="120" spans="2:10" x14ac:dyDescent="0.3">
      <c r="B120" s="1" t="s">
        <v>518</v>
      </c>
      <c r="C120" s="1" t="s">
        <v>31</v>
      </c>
      <c r="D120" s="1" t="s">
        <v>519</v>
      </c>
      <c r="E120" s="1" t="s">
        <v>520</v>
      </c>
      <c r="F120" s="1" t="s">
        <v>376</v>
      </c>
      <c r="G120" s="1" t="s">
        <v>377</v>
      </c>
      <c r="H120" s="1" t="s">
        <v>6</v>
      </c>
      <c r="I120" s="1" t="s">
        <v>378</v>
      </c>
      <c r="J120" s="1" t="s">
        <v>596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D3455-9C8B-4622-B662-5CE1AE5727DC}">
  <sheetPr>
    <pageSetUpPr fitToPage="1"/>
  </sheetPr>
  <dimension ref="A1:R121"/>
  <sheetViews>
    <sheetView showGridLines="0" workbookViewId="0"/>
  </sheetViews>
  <sheetFormatPr defaultColWidth="0" defaultRowHeight="13.8" zeroHeight="1" x14ac:dyDescent="0.25"/>
  <cols>
    <col min="1" max="1" width="9.109375" style="7" customWidth="1"/>
    <col min="2" max="2" width="24.44140625" style="7" bestFit="1" customWidth="1"/>
    <col min="3" max="3" width="19" style="7" bestFit="1" customWidth="1"/>
    <col min="4" max="4" width="37.44140625" style="7" bestFit="1" customWidth="1"/>
    <col min="5" max="5" width="35.33203125" style="8" customWidth="1"/>
    <col min="6" max="6" width="25.44140625" style="7" bestFit="1" customWidth="1"/>
    <col min="7" max="9" width="9.109375" style="7" customWidth="1"/>
    <col min="10" max="10" width="22.77734375" style="7" hidden="1" customWidth="1"/>
    <col min="11" max="18" width="0" style="7" hidden="1" customWidth="1"/>
    <col min="19" max="16384" width="9.109375" style="7" hidden="1"/>
  </cols>
  <sheetData>
    <row r="1" spans="2:18" s="74" customFormat="1" x14ac:dyDescent="0.25">
      <c r="E1" s="77"/>
    </row>
    <row r="2" spans="2:18" s="76" customFormat="1" ht="17.399999999999999" x14ac:dyDescent="0.3">
      <c r="B2" s="78" t="s">
        <v>595</v>
      </c>
      <c r="C2" s="78" t="s">
        <v>591</v>
      </c>
      <c r="D2" s="79" t="s">
        <v>594</v>
      </c>
      <c r="E2" s="89" t="s">
        <v>593</v>
      </c>
      <c r="F2" s="80" t="s">
        <v>564</v>
      </c>
    </row>
    <row r="3" spans="2:18" s="74" customFormat="1" ht="14.25" customHeight="1" thickBot="1" x14ac:dyDescent="0.3">
      <c r="B3" s="27" t="s">
        <v>558</v>
      </c>
      <c r="C3" s="27" t="s">
        <v>562</v>
      </c>
      <c r="D3" s="27" t="s">
        <v>605</v>
      </c>
      <c r="E3" s="27" t="s">
        <v>563</v>
      </c>
      <c r="F3" s="27" t="s">
        <v>564</v>
      </c>
    </row>
    <row r="4" spans="2:18" s="74" customFormat="1" ht="14.25" customHeight="1" thickTop="1" thickBot="1" x14ac:dyDescent="0.35">
      <c r="B4" s="25" t="s">
        <v>597</v>
      </c>
      <c r="C4" s="46" t="s">
        <v>602</v>
      </c>
      <c r="D4" s="45">
        <v>380</v>
      </c>
      <c r="E4" s="47"/>
      <c r="F4" s="48">
        <f>D4*E4</f>
        <v>0</v>
      </c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2:18" s="74" customFormat="1" ht="14.25" customHeight="1" x14ac:dyDescent="0.3">
      <c r="B5" s="116" t="s">
        <v>598</v>
      </c>
      <c r="C5" s="42" t="s">
        <v>602</v>
      </c>
      <c r="D5" s="119">
        <v>41193</v>
      </c>
      <c r="E5" s="43"/>
      <c r="F5" s="44">
        <f>D5*E5</f>
        <v>0</v>
      </c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</row>
    <row r="6" spans="2:18" s="74" customFormat="1" ht="14.25" customHeight="1" x14ac:dyDescent="0.3">
      <c r="B6" s="117"/>
      <c r="C6" s="13" t="s">
        <v>603</v>
      </c>
      <c r="D6" s="120"/>
      <c r="E6" s="12"/>
      <c r="F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</row>
    <row r="7" spans="2:18" s="74" customFormat="1" ht="14.25" customHeight="1" thickBot="1" x14ac:dyDescent="0.35">
      <c r="B7" s="118"/>
      <c r="C7" s="40" t="s">
        <v>604</v>
      </c>
      <c r="D7" s="121"/>
      <c r="E7" s="41"/>
      <c r="F7" s="81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2:18" s="74" customFormat="1" ht="14.25" customHeight="1" thickBot="1" x14ac:dyDescent="0.35">
      <c r="B8" s="93" t="s">
        <v>559</v>
      </c>
      <c r="C8" s="94" t="s">
        <v>602</v>
      </c>
      <c r="D8" s="95">
        <v>1817</v>
      </c>
      <c r="E8" s="96"/>
      <c r="F8" s="97">
        <f>D8*E8</f>
        <v>0</v>
      </c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2:18" s="74" customFormat="1" ht="14.4" x14ac:dyDescent="0.3">
      <c r="B9" s="122" t="s">
        <v>560</v>
      </c>
      <c r="C9" s="24" t="s">
        <v>602</v>
      </c>
      <c r="D9" s="123">
        <v>17343</v>
      </c>
      <c r="E9" s="38"/>
      <c r="F9" s="39">
        <f>D9*E9</f>
        <v>0</v>
      </c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2:18" s="74" customFormat="1" ht="14.4" x14ac:dyDescent="0.3">
      <c r="B10" s="122"/>
      <c r="C10" s="13" t="s">
        <v>603</v>
      </c>
      <c r="D10" s="123"/>
      <c r="E10" s="12"/>
      <c r="F10" s="92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2:18" s="74" customFormat="1" ht="14.4" x14ac:dyDescent="0.3">
      <c r="B11" s="122"/>
      <c r="C11" s="13" t="s">
        <v>604</v>
      </c>
      <c r="D11" s="123"/>
      <c r="E11" s="12"/>
      <c r="F11" s="92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2:18" s="74" customFormat="1" ht="14.4" x14ac:dyDescent="0.3">
      <c r="B12" s="83"/>
      <c r="C12" s="83"/>
      <c r="D12" s="84"/>
      <c r="E12" s="85"/>
      <c r="F12" s="82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2:18" s="74" customFormat="1" ht="14.4" x14ac:dyDescent="0.3">
      <c r="B13" s="83"/>
      <c r="C13" s="83"/>
      <c r="D13" s="85"/>
      <c r="E13" s="77"/>
      <c r="F13" s="82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2:18" s="74" customFormat="1" ht="35.4" thickBot="1" x14ac:dyDescent="0.35">
      <c r="B14" s="28" t="s">
        <v>592</v>
      </c>
      <c r="C14" s="28" t="s">
        <v>591</v>
      </c>
      <c r="D14" s="29" t="s">
        <v>590</v>
      </c>
      <c r="E14" s="30" t="s">
        <v>589</v>
      </c>
      <c r="F14" s="31" t="s">
        <v>564</v>
      </c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2:18" s="74" customFormat="1" ht="15" thickTop="1" x14ac:dyDescent="0.3">
      <c r="B15" s="55" t="s">
        <v>588</v>
      </c>
      <c r="C15" s="55" t="s">
        <v>584</v>
      </c>
      <c r="D15" s="56">
        <f>D4+D5+D8+D9</f>
        <v>60733</v>
      </c>
      <c r="E15" s="57"/>
      <c r="F15" s="58">
        <f>D15*E15</f>
        <v>0</v>
      </c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2:18" s="74" customFormat="1" ht="14.4" x14ac:dyDescent="0.3">
      <c r="B16" s="49" t="s">
        <v>587</v>
      </c>
      <c r="C16" s="49" t="s">
        <v>584</v>
      </c>
      <c r="D16" s="50">
        <f>D4+D5+D8+D9</f>
        <v>60733</v>
      </c>
      <c r="E16" s="51"/>
      <c r="F16" s="52">
        <f>D16*E16</f>
        <v>0</v>
      </c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</row>
    <row r="17" spans="2:18" s="74" customFormat="1" ht="14.4" x14ac:dyDescent="0.3">
      <c r="B17" s="53" t="s">
        <v>586</v>
      </c>
      <c r="C17" s="53" t="s">
        <v>584</v>
      </c>
      <c r="D17" s="54">
        <f>D4+D5</f>
        <v>41573</v>
      </c>
      <c r="E17" s="51"/>
      <c r="F17" s="52">
        <f>D17*E17</f>
        <v>0</v>
      </c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2:18" s="74" customFormat="1" ht="14.4" x14ac:dyDescent="0.3">
      <c r="B18" s="53" t="s">
        <v>585</v>
      </c>
      <c r="C18" s="53" t="s">
        <v>584</v>
      </c>
      <c r="D18" s="54">
        <f>D8</f>
        <v>1817</v>
      </c>
      <c r="E18" s="51"/>
      <c r="F18" s="52">
        <f>D18*E18</f>
        <v>0</v>
      </c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2:18" s="74" customFormat="1" x14ac:dyDescent="0.25">
      <c r="E19" s="87"/>
      <c r="F19" s="87"/>
    </row>
    <row r="20" spans="2:18" s="74" customFormat="1" ht="14.4" thickBot="1" x14ac:dyDescent="0.3">
      <c r="B20" s="86"/>
      <c r="C20" s="86"/>
      <c r="D20" s="86"/>
      <c r="E20" s="10" t="s">
        <v>583</v>
      </c>
      <c r="F20" s="9">
        <f>SUM(F4:F18)</f>
        <v>0</v>
      </c>
    </row>
    <row r="21" spans="2:18" s="74" customFormat="1" ht="14.4" thickTop="1" x14ac:dyDescent="0.25">
      <c r="E21" s="88"/>
    </row>
    <row r="22" spans="2:18" s="74" customFormat="1" x14ac:dyDescent="0.25">
      <c r="B22" s="106" t="s">
        <v>582</v>
      </c>
      <c r="C22" s="106"/>
      <c r="D22" s="106"/>
      <c r="E22" s="106"/>
      <c r="F22" s="106"/>
    </row>
    <row r="23" spans="2:18" s="74" customFormat="1" x14ac:dyDescent="0.25">
      <c r="B23" s="107"/>
      <c r="C23" s="108"/>
      <c r="D23" s="108"/>
      <c r="E23" s="108"/>
      <c r="F23" s="109"/>
    </row>
    <row r="24" spans="2:18" s="74" customFormat="1" x14ac:dyDescent="0.25">
      <c r="B24" s="110"/>
      <c r="C24" s="111"/>
      <c r="D24" s="111"/>
      <c r="E24" s="111"/>
      <c r="F24" s="112"/>
    </row>
    <row r="25" spans="2:18" s="74" customFormat="1" x14ac:dyDescent="0.25">
      <c r="B25" s="110"/>
      <c r="C25" s="111"/>
      <c r="D25" s="111"/>
      <c r="E25" s="111"/>
      <c r="F25" s="112"/>
    </row>
    <row r="26" spans="2:18" s="74" customFormat="1" x14ac:dyDescent="0.25">
      <c r="B26" s="110"/>
      <c r="C26" s="111"/>
      <c r="D26" s="111"/>
      <c r="E26" s="111"/>
      <c r="F26" s="112"/>
    </row>
    <row r="27" spans="2:18" s="74" customFormat="1" x14ac:dyDescent="0.25">
      <c r="B27" s="110"/>
      <c r="C27" s="111"/>
      <c r="D27" s="111"/>
      <c r="E27" s="111"/>
      <c r="F27" s="112"/>
    </row>
    <row r="28" spans="2:18" s="74" customFormat="1" x14ac:dyDescent="0.25">
      <c r="B28" s="110"/>
      <c r="C28" s="111"/>
      <c r="D28" s="111"/>
      <c r="E28" s="111"/>
      <c r="F28" s="112"/>
    </row>
    <row r="29" spans="2:18" s="74" customFormat="1" x14ac:dyDescent="0.25">
      <c r="B29" s="110"/>
      <c r="C29" s="111"/>
      <c r="D29" s="111"/>
      <c r="E29" s="111"/>
      <c r="F29" s="112"/>
    </row>
    <row r="30" spans="2:18" s="74" customFormat="1" x14ac:dyDescent="0.25">
      <c r="B30" s="110"/>
      <c r="C30" s="111"/>
      <c r="D30" s="111"/>
      <c r="E30" s="111"/>
      <c r="F30" s="112"/>
    </row>
    <row r="31" spans="2:18" s="74" customFormat="1" x14ac:dyDescent="0.25">
      <c r="B31" s="110"/>
      <c r="C31" s="111"/>
      <c r="D31" s="111"/>
      <c r="E31" s="111"/>
      <c r="F31" s="112"/>
    </row>
    <row r="32" spans="2:18" s="74" customFormat="1" x14ac:dyDescent="0.25">
      <c r="B32" s="110"/>
      <c r="C32" s="111"/>
      <c r="D32" s="111"/>
      <c r="E32" s="111"/>
      <c r="F32" s="112"/>
    </row>
    <row r="33" spans="1:6" s="74" customFormat="1" x14ac:dyDescent="0.25">
      <c r="B33" s="110"/>
      <c r="C33" s="111"/>
      <c r="D33" s="111"/>
      <c r="E33" s="111"/>
      <c r="F33" s="112"/>
    </row>
    <row r="34" spans="1:6" s="74" customFormat="1" x14ac:dyDescent="0.25">
      <c r="B34" s="113"/>
      <c r="C34" s="114"/>
      <c r="D34" s="114"/>
      <c r="E34" s="114"/>
      <c r="F34" s="115"/>
    </row>
    <row r="35" spans="1:6" s="74" customFormat="1" x14ac:dyDescent="0.25">
      <c r="E35" s="77"/>
    </row>
    <row r="36" spans="1:6" s="74" customFormat="1" x14ac:dyDescent="0.25">
      <c r="E36" s="77"/>
    </row>
    <row r="37" spans="1:6" s="74" customFormat="1" x14ac:dyDescent="0.25">
      <c r="E37" s="77"/>
    </row>
    <row r="38" spans="1:6" s="74" customFormat="1" hidden="1" x14ac:dyDescent="0.25">
      <c r="A38" s="7"/>
      <c r="B38" s="7"/>
      <c r="C38" s="7"/>
      <c r="D38" s="7"/>
      <c r="E38" s="8"/>
      <c r="F38" s="7"/>
    </row>
    <row r="39" spans="1:6" s="74" customFormat="1" hidden="1" x14ac:dyDescent="0.25">
      <c r="A39" s="7"/>
      <c r="B39" s="7"/>
      <c r="C39" s="7"/>
      <c r="D39" s="7"/>
      <c r="E39" s="8"/>
      <c r="F39" s="7"/>
    </row>
    <row r="40" spans="1:6" s="74" customFormat="1" hidden="1" x14ac:dyDescent="0.25">
      <c r="A40" s="7"/>
      <c r="B40" s="7"/>
      <c r="C40" s="7"/>
      <c r="D40" s="7"/>
      <c r="E40" s="8"/>
      <c r="F40" s="7"/>
    </row>
    <row r="41" spans="1:6" s="74" customFormat="1" hidden="1" x14ac:dyDescent="0.25">
      <c r="A41" s="7"/>
      <c r="B41" s="7"/>
      <c r="C41" s="7"/>
      <c r="D41" s="7"/>
      <c r="E41" s="8"/>
      <c r="F41" s="7"/>
    </row>
    <row r="42" spans="1:6" s="74" customFormat="1" hidden="1" x14ac:dyDescent="0.25">
      <c r="A42" s="7"/>
      <c r="B42" s="7"/>
      <c r="C42" s="7"/>
      <c r="D42" s="7"/>
      <c r="E42" s="8"/>
      <c r="F42" s="7"/>
    </row>
    <row r="43" spans="1:6" s="74" customFormat="1" hidden="1" x14ac:dyDescent="0.25">
      <c r="A43" s="7"/>
      <c r="B43" s="7"/>
      <c r="C43" s="7"/>
      <c r="D43" s="7"/>
      <c r="E43" s="8"/>
      <c r="F43" s="7"/>
    </row>
    <row r="44" spans="1:6" s="74" customFormat="1" hidden="1" x14ac:dyDescent="0.25">
      <c r="A44" s="7"/>
      <c r="B44" s="7"/>
      <c r="C44" s="7"/>
      <c r="D44" s="7"/>
      <c r="E44" s="8"/>
      <c r="F44" s="7"/>
    </row>
    <row r="45" spans="1:6" s="74" customFormat="1" hidden="1" x14ac:dyDescent="0.25">
      <c r="A45" s="7"/>
      <c r="B45" s="7"/>
      <c r="C45" s="7"/>
      <c r="D45" s="7"/>
      <c r="E45" s="8"/>
      <c r="F45" s="7"/>
    </row>
    <row r="46" spans="1:6" s="74" customFormat="1" hidden="1" x14ac:dyDescent="0.25">
      <c r="A46" s="7"/>
      <c r="B46" s="7"/>
      <c r="C46" s="7"/>
      <c r="D46" s="7"/>
      <c r="E46" s="8"/>
      <c r="F46" s="7"/>
    </row>
    <row r="47" spans="1:6" s="74" customFormat="1" hidden="1" x14ac:dyDescent="0.25">
      <c r="A47" s="7"/>
      <c r="B47" s="7"/>
      <c r="C47" s="7"/>
      <c r="D47" s="7"/>
      <c r="E47" s="8"/>
      <c r="F47" s="7"/>
    </row>
    <row r="48" spans="1:6" s="74" customFormat="1" hidden="1" x14ac:dyDescent="0.25">
      <c r="A48" s="7"/>
      <c r="B48" s="7"/>
      <c r="C48" s="7"/>
      <c r="D48" s="7"/>
      <c r="E48" s="8"/>
      <c r="F48" s="7"/>
    </row>
    <row r="49" spans="1:6" s="74" customFormat="1" hidden="1" x14ac:dyDescent="0.25">
      <c r="A49" s="7"/>
      <c r="B49" s="7"/>
      <c r="C49" s="7"/>
      <c r="D49" s="7"/>
      <c r="E49" s="8"/>
      <c r="F49" s="7"/>
    </row>
    <row r="50" spans="1:6" s="74" customFormat="1" hidden="1" x14ac:dyDescent="0.25">
      <c r="A50" s="7"/>
      <c r="B50" s="7"/>
      <c r="C50" s="7"/>
      <c r="D50" s="7"/>
      <c r="E50" s="8"/>
      <c r="F50" s="7"/>
    </row>
    <row r="51" spans="1:6" s="74" customFormat="1" hidden="1" x14ac:dyDescent="0.25">
      <c r="A51" s="7"/>
      <c r="B51" s="7"/>
      <c r="C51" s="7"/>
      <c r="D51" s="7"/>
      <c r="E51" s="8"/>
      <c r="F51" s="7"/>
    </row>
    <row r="52" spans="1:6" s="74" customFormat="1" hidden="1" x14ac:dyDescent="0.25">
      <c r="A52" s="7"/>
      <c r="B52" s="7"/>
      <c r="C52" s="7"/>
      <c r="D52" s="7"/>
      <c r="E52" s="8"/>
      <c r="F52" s="7"/>
    </row>
    <row r="53" spans="1:6" s="74" customFormat="1" hidden="1" x14ac:dyDescent="0.25">
      <c r="A53" s="7"/>
      <c r="B53" s="7"/>
      <c r="C53" s="7"/>
      <c r="D53" s="7"/>
      <c r="E53" s="8"/>
      <c r="F53" s="7"/>
    </row>
    <row r="54" spans="1:6" s="74" customFormat="1" hidden="1" x14ac:dyDescent="0.25">
      <c r="A54" s="7"/>
      <c r="B54" s="7"/>
      <c r="C54" s="7"/>
      <c r="D54" s="7"/>
      <c r="E54" s="8"/>
      <c r="F54" s="7"/>
    </row>
    <row r="55" spans="1:6" s="74" customFormat="1" hidden="1" x14ac:dyDescent="0.25">
      <c r="A55" s="7"/>
      <c r="B55" s="7"/>
      <c r="C55" s="7"/>
      <c r="D55" s="7"/>
      <c r="E55" s="8"/>
      <c r="F55" s="7"/>
    </row>
    <row r="56" spans="1:6" s="74" customFormat="1" hidden="1" x14ac:dyDescent="0.25">
      <c r="A56" s="7"/>
      <c r="B56" s="7"/>
      <c r="C56" s="7"/>
      <c r="D56" s="7"/>
      <c r="E56" s="8"/>
      <c r="F56" s="7"/>
    </row>
    <row r="57" spans="1:6" s="74" customFormat="1" hidden="1" x14ac:dyDescent="0.25">
      <c r="A57" s="7"/>
      <c r="B57" s="7"/>
      <c r="C57" s="7"/>
      <c r="D57" s="7"/>
      <c r="E57" s="8"/>
      <c r="F57" s="7"/>
    </row>
    <row r="58" spans="1:6" s="74" customFormat="1" hidden="1" x14ac:dyDescent="0.25">
      <c r="A58" s="7"/>
      <c r="B58" s="7"/>
      <c r="C58" s="7"/>
      <c r="D58" s="7"/>
      <c r="E58" s="8"/>
      <c r="F58" s="7"/>
    </row>
    <row r="59" spans="1:6" s="74" customFormat="1" hidden="1" x14ac:dyDescent="0.25">
      <c r="A59" s="7"/>
      <c r="B59" s="7"/>
      <c r="C59" s="7"/>
      <c r="D59" s="7"/>
      <c r="E59" s="8"/>
      <c r="F59" s="7"/>
    </row>
    <row r="60" spans="1:6" s="74" customFormat="1" hidden="1" x14ac:dyDescent="0.25">
      <c r="A60" s="7"/>
      <c r="B60" s="7"/>
      <c r="C60" s="7"/>
      <c r="D60" s="7"/>
      <c r="E60" s="8"/>
      <c r="F60" s="7"/>
    </row>
    <row r="61" spans="1:6" s="74" customFormat="1" hidden="1" x14ac:dyDescent="0.25">
      <c r="A61" s="7"/>
      <c r="B61" s="7"/>
      <c r="C61" s="7"/>
      <c r="D61" s="7"/>
      <c r="E61" s="8"/>
      <c r="F61" s="7"/>
    </row>
    <row r="62" spans="1:6" s="74" customFormat="1" hidden="1" x14ac:dyDescent="0.25">
      <c r="A62" s="7"/>
      <c r="B62" s="7"/>
      <c r="C62" s="7"/>
      <c r="D62" s="7"/>
      <c r="E62" s="8"/>
      <c r="F62" s="7"/>
    </row>
    <row r="63" spans="1:6" s="74" customFormat="1" hidden="1" x14ac:dyDescent="0.25">
      <c r="A63" s="7"/>
      <c r="B63" s="7"/>
      <c r="C63" s="7"/>
      <c r="D63" s="7"/>
      <c r="E63" s="8"/>
      <c r="F63" s="7"/>
    </row>
    <row r="64" spans="1:6" s="74" customFormat="1" hidden="1" x14ac:dyDescent="0.25">
      <c r="A64" s="7"/>
      <c r="B64" s="7"/>
      <c r="C64" s="7"/>
      <c r="D64" s="7"/>
      <c r="E64" s="8"/>
      <c r="F64" s="7"/>
    </row>
    <row r="65" spans="1:6" s="74" customFormat="1" hidden="1" x14ac:dyDescent="0.25">
      <c r="A65" s="7"/>
      <c r="B65" s="7"/>
      <c r="C65" s="7"/>
      <c r="D65" s="7"/>
      <c r="E65" s="8"/>
      <c r="F65" s="7"/>
    </row>
    <row r="66" spans="1:6" s="74" customFormat="1" hidden="1" x14ac:dyDescent="0.25">
      <c r="A66" s="7"/>
      <c r="B66" s="7"/>
      <c r="C66" s="7"/>
      <c r="D66" s="7"/>
      <c r="E66" s="8"/>
      <c r="F66" s="7"/>
    </row>
    <row r="67" spans="1:6" s="74" customFormat="1" hidden="1" x14ac:dyDescent="0.25">
      <c r="A67" s="7"/>
      <c r="B67" s="7"/>
      <c r="C67" s="7"/>
      <c r="D67" s="7"/>
      <c r="E67" s="8"/>
      <c r="F67" s="7"/>
    </row>
    <row r="68" spans="1:6" s="74" customFormat="1" hidden="1" x14ac:dyDescent="0.25">
      <c r="A68" s="7"/>
      <c r="B68" s="7"/>
      <c r="C68" s="7"/>
      <c r="D68" s="7"/>
      <c r="E68" s="8"/>
      <c r="F68" s="7"/>
    </row>
    <row r="69" spans="1:6" s="74" customFormat="1" hidden="1" x14ac:dyDescent="0.25">
      <c r="A69" s="7"/>
      <c r="B69" s="7"/>
      <c r="C69" s="7"/>
      <c r="D69" s="7"/>
      <c r="E69" s="8"/>
      <c r="F69" s="7"/>
    </row>
    <row r="70" spans="1:6" s="74" customFormat="1" hidden="1" x14ac:dyDescent="0.25">
      <c r="A70" s="7"/>
      <c r="B70" s="7"/>
      <c r="C70" s="7"/>
      <c r="D70" s="7"/>
      <c r="E70" s="8"/>
      <c r="F70" s="7"/>
    </row>
    <row r="71" spans="1:6" s="74" customFormat="1" hidden="1" x14ac:dyDescent="0.25">
      <c r="A71" s="7"/>
      <c r="B71" s="7"/>
      <c r="C71" s="7"/>
      <c r="D71" s="7"/>
      <c r="E71" s="8"/>
      <c r="F71" s="7"/>
    </row>
    <row r="72" spans="1:6" s="74" customFormat="1" hidden="1" x14ac:dyDescent="0.25">
      <c r="A72" s="7"/>
      <c r="B72" s="7"/>
      <c r="C72" s="7"/>
      <c r="D72" s="7"/>
      <c r="E72" s="8"/>
      <c r="F72" s="7"/>
    </row>
    <row r="73" spans="1:6" s="74" customFormat="1" hidden="1" x14ac:dyDescent="0.25">
      <c r="A73" s="7"/>
      <c r="B73" s="7"/>
      <c r="C73" s="7"/>
      <c r="D73" s="7"/>
      <c r="E73" s="8"/>
      <c r="F73" s="7"/>
    </row>
    <row r="74" spans="1:6" s="74" customFormat="1" hidden="1" x14ac:dyDescent="0.25">
      <c r="A74" s="7"/>
      <c r="B74" s="7"/>
      <c r="C74" s="7"/>
      <c r="D74" s="7"/>
      <c r="E74" s="8"/>
      <c r="F74" s="7"/>
    </row>
    <row r="75" spans="1:6" s="74" customFormat="1" hidden="1" x14ac:dyDescent="0.25">
      <c r="A75" s="7"/>
      <c r="B75" s="7"/>
      <c r="C75" s="7"/>
      <c r="D75" s="7"/>
      <c r="E75" s="8"/>
      <c r="F75" s="7"/>
    </row>
    <row r="76" spans="1:6" s="74" customFormat="1" hidden="1" x14ac:dyDescent="0.25">
      <c r="A76" s="7"/>
      <c r="B76" s="7"/>
      <c r="C76" s="7"/>
      <c r="D76" s="7"/>
      <c r="E76" s="8"/>
      <c r="F76" s="7"/>
    </row>
    <row r="77" spans="1:6" s="74" customFormat="1" hidden="1" x14ac:dyDescent="0.25">
      <c r="A77" s="7"/>
      <c r="B77" s="7"/>
      <c r="C77" s="7"/>
      <c r="D77" s="7"/>
      <c r="E77" s="8"/>
      <c r="F77" s="7"/>
    </row>
    <row r="78" spans="1:6" s="74" customFormat="1" hidden="1" x14ac:dyDescent="0.25">
      <c r="A78" s="7"/>
      <c r="B78" s="7"/>
      <c r="C78" s="7"/>
      <c r="D78" s="7"/>
      <c r="E78" s="8"/>
      <c r="F78" s="7"/>
    </row>
    <row r="79" spans="1:6" s="74" customFormat="1" hidden="1" x14ac:dyDescent="0.25">
      <c r="A79" s="7"/>
      <c r="B79" s="7"/>
      <c r="C79" s="7"/>
      <c r="D79" s="7"/>
      <c r="E79" s="8"/>
      <c r="F79" s="7"/>
    </row>
    <row r="80" spans="1:6" s="74" customFormat="1" hidden="1" x14ac:dyDescent="0.25">
      <c r="A80" s="7"/>
      <c r="B80" s="7"/>
      <c r="C80" s="7"/>
      <c r="D80" s="7"/>
      <c r="E80" s="8"/>
      <c r="F80" s="7"/>
    </row>
    <row r="81" spans="1:6" s="74" customFormat="1" hidden="1" x14ac:dyDescent="0.25">
      <c r="A81" s="7"/>
      <c r="B81" s="7"/>
      <c r="C81" s="7"/>
      <c r="D81" s="7"/>
      <c r="E81" s="8"/>
      <c r="F81" s="7"/>
    </row>
    <row r="82" spans="1:6" s="74" customFormat="1" hidden="1" x14ac:dyDescent="0.25">
      <c r="A82" s="7"/>
      <c r="B82" s="7"/>
      <c r="C82" s="7"/>
      <c r="D82" s="7"/>
      <c r="E82" s="8"/>
      <c r="F82" s="7"/>
    </row>
    <row r="83" spans="1:6" s="74" customFormat="1" hidden="1" x14ac:dyDescent="0.25">
      <c r="A83" s="7"/>
      <c r="B83" s="7"/>
      <c r="C83" s="7"/>
      <c r="D83" s="7"/>
      <c r="E83" s="8"/>
      <c r="F83" s="7"/>
    </row>
    <row r="84" spans="1:6" s="74" customFormat="1" hidden="1" x14ac:dyDescent="0.25">
      <c r="A84" s="7"/>
      <c r="B84" s="7"/>
      <c r="C84" s="7"/>
      <c r="D84" s="7"/>
      <c r="E84" s="8"/>
      <c r="F84" s="7"/>
    </row>
    <row r="85" spans="1:6" s="74" customFormat="1" hidden="1" x14ac:dyDescent="0.25">
      <c r="A85" s="7"/>
      <c r="B85" s="7"/>
      <c r="C85" s="7"/>
      <c r="D85" s="7"/>
      <c r="E85" s="8"/>
      <c r="F85" s="7"/>
    </row>
    <row r="86" spans="1:6" s="74" customFormat="1" hidden="1" x14ac:dyDescent="0.25">
      <c r="A86" s="7"/>
      <c r="B86" s="7"/>
      <c r="C86" s="7"/>
      <c r="D86" s="7"/>
      <c r="E86" s="8"/>
      <c r="F86" s="7"/>
    </row>
    <row r="87" spans="1:6" s="74" customFormat="1" hidden="1" x14ac:dyDescent="0.25">
      <c r="A87" s="7"/>
      <c r="B87" s="7"/>
      <c r="C87" s="7"/>
      <c r="D87" s="7"/>
      <c r="E87" s="8"/>
      <c r="F87" s="7"/>
    </row>
    <row r="88" spans="1:6" s="74" customFormat="1" hidden="1" x14ac:dyDescent="0.25">
      <c r="A88" s="7"/>
      <c r="B88" s="7"/>
      <c r="C88" s="7"/>
      <c r="D88" s="7"/>
      <c r="E88" s="8"/>
      <c r="F88" s="7"/>
    </row>
    <row r="89" spans="1:6" s="74" customFormat="1" hidden="1" x14ac:dyDescent="0.25">
      <c r="A89" s="7"/>
      <c r="B89" s="7"/>
      <c r="C89" s="7"/>
      <c r="D89" s="7"/>
      <c r="E89" s="8"/>
      <c r="F89" s="7"/>
    </row>
    <row r="90" spans="1:6" s="74" customFormat="1" hidden="1" x14ac:dyDescent="0.25">
      <c r="A90" s="7"/>
      <c r="B90" s="7"/>
      <c r="C90" s="7"/>
      <c r="D90" s="7"/>
      <c r="E90" s="8"/>
      <c r="F90" s="7"/>
    </row>
    <row r="91" spans="1:6" s="74" customFormat="1" hidden="1" x14ac:dyDescent="0.25">
      <c r="A91" s="7"/>
      <c r="B91" s="7"/>
      <c r="C91" s="7"/>
      <c r="D91" s="7"/>
      <c r="E91" s="8"/>
      <c r="F91" s="7"/>
    </row>
    <row r="92" spans="1:6" s="74" customFormat="1" hidden="1" x14ac:dyDescent="0.25">
      <c r="A92" s="7"/>
      <c r="B92" s="7"/>
      <c r="C92" s="7"/>
      <c r="D92" s="7"/>
      <c r="E92" s="8"/>
      <c r="F92" s="7"/>
    </row>
    <row r="93" spans="1:6" s="74" customFormat="1" hidden="1" x14ac:dyDescent="0.25">
      <c r="A93" s="7"/>
      <c r="B93" s="7"/>
      <c r="C93" s="7"/>
      <c r="D93" s="7"/>
      <c r="E93" s="8"/>
      <c r="F93" s="7"/>
    </row>
    <row r="94" spans="1:6" s="74" customFormat="1" hidden="1" x14ac:dyDescent="0.25">
      <c r="A94" s="7"/>
      <c r="B94" s="7"/>
      <c r="C94" s="7"/>
      <c r="D94" s="7"/>
      <c r="E94" s="8"/>
      <c r="F94" s="7"/>
    </row>
    <row r="95" spans="1:6" s="74" customFormat="1" hidden="1" x14ac:dyDescent="0.25">
      <c r="A95" s="7"/>
      <c r="B95" s="7"/>
      <c r="C95" s="7"/>
      <c r="D95" s="7"/>
      <c r="E95" s="8"/>
      <c r="F95" s="7"/>
    </row>
    <row r="96" spans="1:6" s="74" customFormat="1" hidden="1" x14ac:dyDescent="0.25">
      <c r="A96" s="7"/>
      <c r="B96" s="7"/>
      <c r="C96" s="7"/>
      <c r="D96" s="7"/>
      <c r="E96" s="8"/>
      <c r="F96" s="7"/>
    </row>
    <row r="97" spans="1:6" s="74" customFormat="1" hidden="1" x14ac:dyDescent="0.25">
      <c r="A97" s="7"/>
      <c r="B97" s="7"/>
      <c r="C97" s="7"/>
      <c r="D97" s="7"/>
      <c r="E97" s="8"/>
      <c r="F97" s="7"/>
    </row>
    <row r="98" spans="1:6" s="74" customFormat="1" hidden="1" x14ac:dyDescent="0.25">
      <c r="A98" s="7"/>
      <c r="B98" s="7"/>
      <c r="C98" s="7"/>
      <c r="D98" s="7"/>
      <c r="E98" s="8"/>
      <c r="F98" s="7"/>
    </row>
    <row r="99" spans="1:6" s="74" customFormat="1" hidden="1" x14ac:dyDescent="0.25">
      <c r="A99" s="7"/>
      <c r="B99" s="7"/>
      <c r="C99" s="7"/>
      <c r="D99" s="7"/>
      <c r="E99" s="8"/>
      <c r="F99" s="7"/>
    </row>
    <row r="100" spans="1:6" s="74" customFormat="1" hidden="1" x14ac:dyDescent="0.25">
      <c r="A100" s="7"/>
      <c r="B100" s="7"/>
      <c r="C100" s="7"/>
      <c r="D100" s="7"/>
      <c r="E100" s="8"/>
      <c r="F100" s="7"/>
    </row>
    <row r="101" spans="1:6" s="74" customFormat="1" hidden="1" x14ac:dyDescent="0.25">
      <c r="A101" s="7"/>
      <c r="B101" s="7"/>
      <c r="C101" s="7"/>
      <c r="D101" s="7"/>
      <c r="E101" s="8"/>
      <c r="F101" s="7"/>
    </row>
    <row r="102" spans="1:6" s="74" customFormat="1" hidden="1" x14ac:dyDescent="0.25">
      <c r="A102" s="7"/>
      <c r="B102" s="7"/>
      <c r="C102" s="7"/>
      <c r="D102" s="7"/>
      <c r="E102" s="8"/>
      <c r="F102" s="7"/>
    </row>
    <row r="103" spans="1:6" s="74" customFormat="1" hidden="1" x14ac:dyDescent="0.25">
      <c r="A103" s="7"/>
      <c r="B103" s="7"/>
      <c r="C103" s="7"/>
      <c r="D103" s="7"/>
      <c r="E103" s="8"/>
      <c r="F103" s="7"/>
    </row>
    <row r="104" spans="1:6" s="74" customFormat="1" hidden="1" x14ac:dyDescent="0.25">
      <c r="A104" s="7"/>
      <c r="B104" s="7"/>
      <c r="C104" s="7"/>
      <c r="D104" s="7"/>
      <c r="E104" s="8"/>
      <c r="F104" s="7"/>
    </row>
    <row r="105" spans="1:6" s="74" customFormat="1" hidden="1" x14ac:dyDescent="0.25">
      <c r="A105" s="7"/>
      <c r="B105" s="7"/>
      <c r="C105" s="7"/>
      <c r="D105" s="7"/>
      <c r="E105" s="8"/>
      <c r="F105" s="7"/>
    </row>
    <row r="106" spans="1:6" s="74" customFormat="1" hidden="1" x14ac:dyDescent="0.25">
      <c r="A106" s="7"/>
      <c r="B106" s="7"/>
      <c r="C106" s="7"/>
      <c r="D106" s="7"/>
      <c r="E106" s="8"/>
      <c r="F106" s="7"/>
    </row>
    <row r="107" spans="1:6" s="74" customFormat="1" hidden="1" x14ac:dyDescent="0.25">
      <c r="A107" s="7"/>
      <c r="B107" s="7"/>
      <c r="C107" s="7"/>
      <c r="D107" s="7"/>
      <c r="E107" s="8"/>
      <c r="F107" s="7"/>
    </row>
    <row r="108" spans="1:6" s="74" customFormat="1" hidden="1" x14ac:dyDescent="0.25">
      <c r="A108" s="7"/>
      <c r="B108" s="7"/>
      <c r="C108" s="7"/>
      <c r="D108" s="7"/>
      <c r="E108" s="8"/>
      <c r="F108" s="7"/>
    </row>
    <row r="109" spans="1:6" s="74" customFormat="1" hidden="1" x14ac:dyDescent="0.25">
      <c r="A109" s="7"/>
      <c r="B109" s="7"/>
      <c r="C109" s="7"/>
      <c r="D109" s="7"/>
      <c r="E109" s="8"/>
      <c r="F109" s="7"/>
    </row>
    <row r="110" spans="1:6" s="74" customFormat="1" hidden="1" x14ac:dyDescent="0.25">
      <c r="A110" s="7"/>
      <c r="B110" s="7"/>
      <c r="C110" s="7"/>
      <c r="D110" s="7"/>
      <c r="E110" s="8"/>
      <c r="F110" s="7"/>
    </row>
    <row r="111" spans="1:6" s="74" customFormat="1" hidden="1" x14ac:dyDescent="0.25">
      <c r="A111" s="7"/>
      <c r="B111" s="7"/>
      <c r="C111" s="7"/>
      <c r="D111" s="7"/>
      <c r="E111" s="8"/>
      <c r="F111" s="7"/>
    </row>
    <row r="112" spans="1:6" s="74" customFormat="1" hidden="1" x14ac:dyDescent="0.25">
      <c r="A112" s="7"/>
      <c r="B112" s="7"/>
      <c r="C112" s="7"/>
      <c r="D112" s="7"/>
      <c r="E112" s="8"/>
      <c r="F112" s="7"/>
    </row>
    <row r="113" spans="1:6" s="74" customFormat="1" hidden="1" x14ac:dyDescent="0.25">
      <c r="A113" s="7"/>
      <c r="B113" s="7"/>
      <c r="C113" s="7"/>
      <c r="D113" s="7"/>
      <c r="E113" s="8"/>
      <c r="F113" s="7"/>
    </row>
    <row r="114" spans="1:6" s="74" customFormat="1" hidden="1" x14ac:dyDescent="0.25">
      <c r="A114" s="7"/>
      <c r="B114" s="7"/>
      <c r="C114" s="7"/>
      <c r="D114" s="7"/>
      <c r="E114" s="8"/>
      <c r="F114" s="7"/>
    </row>
    <row r="115" spans="1:6" s="74" customFormat="1" hidden="1" x14ac:dyDescent="0.25">
      <c r="A115" s="7"/>
      <c r="B115" s="7"/>
      <c r="C115" s="7"/>
      <c r="D115" s="7"/>
      <c r="E115" s="8"/>
      <c r="F115" s="7"/>
    </row>
    <row r="116" spans="1:6" s="74" customFormat="1" hidden="1" x14ac:dyDescent="0.25">
      <c r="A116" s="7"/>
      <c r="B116" s="7"/>
      <c r="C116" s="7"/>
      <c r="D116" s="7"/>
      <c r="E116" s="8"/>
      <c r="F116" s="7"/>
    </row>
    <row r="117" spans="1:6" s="74" customFormat="1" hidden="1" x14ac:dyDescent="0.25">
      <c r="A117" s="7"/>
      <c r="B117" s="7"/>
      <c r="C117" s="7"/>
      <c r="D117" s="7"/>
      <c r="E117" s="8"/>
      <c r="F117" s="7"/>
    </row>
    <row r="118" spans="1:6" s="74" customFormat="1" hidden="1" x14ac:dyDescent="0.25">
      <c r="A118" s="7"/>
      <c r="B118" s="7"/>
      <c r="C118" s="7"/>
      <c r="D118" s="7"/>
      <c r="E118" s="8"/>
      <c r="F118" s="7"/>
    </row>
    <row r="119" spans="1:6" s="74" customFormat="1" hidden="1" x14ac:dyDescent="0.25">
      <c r="A119" s="7"/>
      <c r="B119" s="7"/>
      <c r="C119" s="7"/>
      <c r="D119" s="7"/>
      <c r="E119" s="8"/>
      <c r="F119" s="7"/>
    </row>
    <row r="120" spans="1:6" s="74" customFormat="1" hidden="1" x14ac:dyDescent="0.25">
      <c r="A120" s="7"/>
      <c r="B120" s="7"/>
      <c r="C120" s="7"/>
      <c r="D120" s="7"/>
      <c r="E120" s="8"/>
      <c r="F120" s="7"/>
    </row>
    <row r="121" spans="1:6" s="74" customFormat="1" hidden="1" x14ac:dyDescent="0.25">
      <c r="A121" s="7"/>
      <c r="B121" s="7"/>
      <c r="C121" s="7"/>
      <c r="D121" s="7"/>
      <c r="E121" s="8"/>
      <c r="F121" s="7"/>
    </row>
  </sheetData>
  <mergeCells count="6">
    <mergeCell ref="B22:F22"/>
    <mergeCell ref="B23:F34"/>
    <mergeCell ref="B5:B7"/>
    <mergeCell ref="D5:D7"/>
    <mergeCell ref="B9:B11"/>
    <mergeCell ref="D9:D11"/>
  </mergeCells>
  <pageMargins left="0.7" right="0.7" top="0.75" bottom="0.75" header="0.3" footer="0.3"/>
  <pageSetup scale="85" orientation="landscape" r:id="rId1"/>
  <headerFooter>
    <oddFooter>&amp;L&amp;"-,Bold"&amp;12&amp;A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97A38-FDB2-4A5E-BCE7-CEB59ED39DD8}">
  <sheetPr>
    <pageSetUpPr fitToPage="1"/>
  </sheetPr>
  <dimension ref="A1:R45"/>
  <sheetViews>
    <sheetView showGridLines="0" workbookViewId="0"/>
  </sheetViews>
  <sheetFormatPr defaultColWidth="0" defaultRowHeight="14.4" zeroHeight="1" x14ac:dyDescent="0.3"/>
  <cols>
    <col min="1" max="1" width="9.109375" style="74" customWidth="1"/>
    <col min="2" max="2" width="24.44140625" style="74" bestFit="1" customWidth="1"/>
    <col min="3" max="3" width="19" style="74" bestFit="1" customWidth="1"/>
    <col min="4" max="4" width="39.33203125" style="74" customWidth="1"/>
    <col min="5" max="5" width="29.77734375" style="77" customWidth="1"/>
    <col min="6" max="6" width="25.44140625" style="74" bestFit="1" customWidth="1"/>
    <col min="7" max="7" width="9.109375" style="74" customWidth="1"/>
    <col min="8" max="8" width="9.109375" style="75" customWidth="1"/>
    <col min="9" max="9" width="18.33203125" style="75" customWidth="1"/>
    <col min="10" max="10" width="22.77734375" hidden="1" customWidth="1"/>
    <col min="11" max="18" width="0" hidden="1" customWidth="1"/>
    <col min="19" max="16384" width="9.109375" style="7" hidden="1"/>
  </cols>
  <sheetData>
    <row r="1" spans="1:18" x14ac:dyDescent="0.3"/>
    <row r="2" spans="1:18" s="11" customFormat="1" ht="17.399999999999999" x14ac:dyDescent="0.3">
      <c r="A2" s="76"/>
      <c r="B2" s="78" t="s">
        <v>595</v>
      </c>
      <c r="C2" s="78" t="s">
        <v>591</v>
      </c>
      <c r="D2" s="79" t="s">
        <v>594</v>
      </c>
      <c r="E2" s="80" t="s">
        <v>593</v>
      </c>
      <c r="F2" s="80" t="s">
        <v>564</v>
      </c>
      <c r="G2" s="76"/>
      <c r="H2" s="75"/>
      <c r="I2" s="75"/>
      <c r="J2"/>
      <c r="K2"/>
      <c r="L2"/>
      <c r="M2"/>
      <c r="N2"/>
      <c r="O2"/>
      <c r="P2"/>
      <c r="Q2"/>
      <c r="R2"/>
    </row>
    <row r="3" spans="1:18" ht="14.25" customHeight="1" thickBot="1" x14ac:dyDescent="0.35">
      <c r="B3" s="27" t="s">
        <v>558</v>
      </c>
      <c r="C3" s="27" t="s">
        <v>562</v>
      </c>
      <c r="D3" s="27" t="s">
        <v>605</v>
      </c>
      <c r="E3" s="27" t="s">
        <v>563</v>
      </c>
      <c r="F3" s="27" t="s">
        <v>564</v>
      </c>
    </row>
    <row r="4" spans="1:18" ht="14.25" customHeight="1" thickTop="1" x14ac:dyDescent="0.3">
      <c r="B4" s="124" t="s">
        <v>597</v>
      </c>
      <c r="C4" s="16" t="s">
        <v>602</v>
      </c>
      <c r="D4" s="126">
        <v>13515</v>
      </c>
      <c r="E4" s="32"/>
      <c r="F4" s="33">
        <f>D4*E4</f>
        <v>0</v>
      </c>
    </row>
    <row r="5" spans="1:18" ht="14.25" customHeight="1" x14ac:dyDescent="0.3">
      <c r="B5" s="124"/>
      <c r="C5" s="14" t="s">
        <v>603</v>
      </c>
      <c r="D5" s="120"/>
      <c r="E5" s="34"/>
      <c r="F5" s="75"/>
    </row>
    <row r="6" spans="1:18" ht="14.25" customHeight="1" thickBot="1" x14ac:dyDescent="0.35">
      <c r="B6" s="125"/>
      <c r="C6" s="21" t="s">
        <v>604</v>
      </c>
      <c r="D6" s="121"/>
      <c r="E6" s="35"/>
      <c r="F6" s="75"/>
    </row>
    <row r="7" spans="1:18" ht="14.25" customHeight="1" x14ac:dyDescent="0.3">
      <c r="B7" s="116" t="s">
        <v>598</v>
      </c>
      <c r="C7" s="19" t="s">
        <v>602</v>
      </c>
      <c r="D7" s="119">
        <v>197761</v>
      </c>
      <c r="E7" s="36"/>
      <c r="F7" s="37">
        <f>D7*E7</f>
        <v>0</v>
      </c>
    </row>
    <row r="8" spans="1:18" ht="14.25" customHeight="1" x14ac:dyDescent="0.3">
      <c r="B8" s="117"/>
      <c r="C8" s="14" t="s">
        <v>603</v>
      </c>
      <c r="D8" s="120"/>
      <c r="E8" s="34"/>
      <c r="F8" s="75"/>
    </row>
    <row r="9" spans="1:18" ht="14.25" customHeight="1" thickBot="1" x14ac:dyDescent="0.35">
      <c r="B9" s="118"/>
      <c r="C9" s="21" t="s">
        <v>604</v>
      </c>
      <c r="D9" s="121"/>
      <c r="E9" s="35"/>
      <c r="F9" s="75"/>
    </row>
    <row r="10" spans="1:18" x14ac:dyDescent="0.3">
      <c r="B10" s="116" t="s">
        <v>600</v>
      </c>
      <c r="C10" s="19" t="s">
        <v>602</v>
      </c>
      <c r="D10" s="119">
        <v>7728</v>
      </c>
      <c r="E10" s="36"/>
      <c r="F10" s="37">
        <f>D10*E10</f>
        <v>0</v>
      </c>
    </row>
    <row r="11" spans="1:18" x14ac:dyDescent="0.3">
      <c r="B11" s="117"/>
      <c r="C11" s="14" t="s">
        <v>603</v>
      </c>
      <c r="D11" s="120"/>
      <c r="E11" s="34"/>
      <c r="F11" s="75"/>
    </row>
    <row r="12" spans="1:18" ht="15" thickBot="1" x14ac:dyDescent="0.35">
      <c r="B12" s="118"/>
      <c r="C12" s="21" t="s">
        <v>604</v>
      </c>
      <c r="D12" s="121"/>
      <c r="E12" s="35"/>
      <c r="F12" s="75"/>
    </row>
    <row r="13" spans="1:18" ht="14.25" customHeight="1" x14ac:dyDescent="0.3">
      <c r="B13" s="116" t="s">
        <v>559</v>
      </c>
      <c r="C13" s="19" t="s">
        <v>602</v>
      </c>
      <c r="D13" s="119">
        <v>24837</v>
      </c>
      <c r="E13" s="36"/>
      <c r="F13" s="37">
        <f>D13*E13</f>
        <v>0</v>
      </c>
    </row>
    <row r="14" spans="1:18" ht="14.25" customHeight="1" x14ac:dyDescent="0.3">
      <c r="B14" s="117"/>
      <c r="C14" s="14" t="s">
        <v>603</v>
      </c>
      <c r="D14" s="120"/>
      <c r="E14" s="34"/>
      <c r="F14" s="75"/>
    </row>
    <row r="15" spans="1:18" ht="14.25" customHeight="1" thickBot="1" x14ac:dyDescent="0.35">
      <c r="B15" s="118"/>
      <c r="C15" s="21" t="s">
        <v>604</v>
      </c>
      <c r="D15" s="121"/>
      <c r="E15" s="35"/>
      <c r="F15" s="75"/>
    </row>
    <row r="16" spans="1:18" x14ac:dyDescent="0.3">
      <c r="B16" s="116" t="s">
        <v>560</v>
      </c>
      <c r="C16" s="19" t="s">
        <v>602</v>
      </c>
      <c r="D16" s="119">
        <v>58186</v>
      </c>
      <c r="E16" s="36"/>
      <c r="F16" s="37">
        <f>D16*E16</f>
        <v>0</v>
      </c>
    </row>
    <row r="17" spans="2:6" x14ac:dyDescent="0.3">
      <c r="B17" s="117"/>
      <c r="C17" s="14" t="s">
        <v>603</v>
      </c>
      <c r="D17" s="120"/>
      <c r="E17" s="34"/>
      <c r="F17" s="75"/>
    </row>
    <row r="18" spans="2:6" ht="15" thickBot="1" x14ac:dyDescent="0.35">
      <c r="B18" s="118"/>
      <c r="C18" s="21" t="s">
        <v>604</v>
      </c>
      <c r="D18" s="121"/>
      <c r="E18" s="35"/>
      <c r="F18" s="81"/>
    </row>
    <row r="19" spans="2:6" x14ac:dyDescent="0.3">
      <c r="B19" s="23" t="s">
        <v>561</v>
      </c>
      <c r="C19" s="16" t="s">
        <v>602</v>
      </c>
      <c r="D19" s="16">
        <v>150</v>
      </c>
      <c r="E19" s="32"/>
      <c r="F19" s="33">
        <f>D19*E19</f>
        <v>0</v>
      </c>
    </row>
    <row r="20" spans="2:6" x14ac:dyDescent="0.3">
      <c r="B20" s="83"/>
      <c r="C20" s="83"/>
      <c r="D20" s="84"/>
      <c r="E20" s="85"/>
      <c r="F20" s="82"/>
    </row>
    <row r="21" spans="2:6" x14ac:dyDescent="0.3">
      <c r="B21" s="83"/>
      <c r="C21" s="83"/>
      <c r="D21" s="85"/>
      <c r="F21" s="82"/>
    </row>
    <row r="22" spans="2:6" ht="52.8" thickBot="1" x14ac:dyDescent="0.35">
      <c r="B22" s="28" t="s">
        <v>592</v>
      </c>
      <c r="C22" s="28" t="s">
        <v>591</v>
      </c>
      <c r="D22" s="29" t="s">
        <v>590</v>
      </c>
      <c r="E22" s="30" t="s">
        <v>589</v>
      </c>
      <c r="F22" s="31" t="s">
        <v>564</v>
      </c>
    </row>
    <row r="23" spans="2:6" ht="15" thickTop="1" x14ac:dyDescent="0.3">
      <c r="B23" s="55" t="s">
        <v>588</v>
      </c>
      <c r="C23" s="55" t="s">
        <v>584</v>
      </c>
      <c r="D23" s="56">
        <f>D4+D7+D10+D13+D16+D19</f>
        <v>302177</v>
      </c>
      <c r="E23" s="57"/>
      <c r="F23" s="58">
        <f>D23*E23</f>
        <v>0</v>
      </c>
    </row>
    <row r="24" spans="2:6" x14ac:dyDescent="0.3">
      <c r="B24" s="49" t="s">
        <v>587</v>
      </c>
      <c r="C24" s="49" t="s">
        <v>584</v>
      </c>
      <c r="D24" s="50">
        <f>D4+D7+D10+D13+D16</f>
        <v>302027</v>
      </c>
      <c r="E24" s="51"/>
      <c r="F24" s="52">
        <f>D24*E24</f>
        <v>0</v>
      </c>
    </row>
    <row r="25" spans="2:6" x14ac:dyDescent="0.3">
      <c r="B25" s="53" t="s">
        <v>586</v>
      </c>
      <c r="C25" s="53" t="s">
        <v>584</v>
      </c>
      <c r="D25" s="54">
        <f>D4+D7+D10</f>
        <v>219004</v>
      </c>
      <c r="E25" s="51"/>
      <c r="F25" s="52">
        <f>D25*E25</f>
        <v>0</v>
      </c>
    </row>
    <row r="26" spans="2:6" x14ac:dyDescent="0.3">
      <c r="B26" s="53" t="s">
        <v>585</v>
      </c>
      <c r="C26" s="53" t="s">
        <v>584</v>
      </c>
      <c r="D26" s="54">
        <f>D13</f>
        <v>24837</v>
      </c>
      <c r="E26" s="51"/>
      <c r="F26" s="52">
        <f>D26*E26</f>
        <v>0</v>
      </c>
    </row>
    <row r="27" spans="2:6" x14ac:dyDescent="0.3">
      <c r="E27" s="87"/>
      <c r="F27" s="87"/>
    </row>
    <row r="28" spans="2:6" ht="15" thickBot="1" x14ac:dyDescent="0.35">
      <c r="B28" s="86"/>
      <c r="C28" s="86"/>
      <c r="D28" s="86"/>
      <c r="E28" s="10" t="s">
        <v>583</v>
      </c>
      <c r="F28" s="9">
        <f>SUM(F4:F26)</f>
        <v>0</v>
      </c>
    </row>
    <row r="29" spans="2:6" ht="15" thickTop="1" x14ac:dyDescent="0.3">
      <c r="E29" s="88"/>
    </row>
    <row r="30" spans="2:6" x14ac:dyDescent="0.3">
      <c r="B30" s="106" t="s">
        <v>582</v>
      </c>
      <c r="C30" s="106"/>
      <c r="D30" s="106"/>
      <c r="E30" s="106"/>
      <c r="F30" s="106"/>
    </row>
    <row r="31" spans="2:6" x14ac:dyDescent="0.3">
      <c r="B31" s="107"/>
      <c r="C31" s="108"/>
      <c r="D31" s="108"/>
      <c r="E31" s="108"/>
      <c r="F31" s="109"/>
    </row>
    <row r="32" spans="2:6" x14ac:dyDescent="0.3">
      <c r="B32" s="110"/>
      <c r="C32" s="111"/>
      <c r="D32" s="111"/>
      <c r="E32" s="111"/>
      <c r="F32" s="112"/>
    </row>
    <row r="33" spans="2:6" x14ac:dyDescent="0.3">
      <c r="B33" s="110"/>
      <c r="C33" s="111"/>
      <c r="D33" s="111"/>
      <c r="E33" s="111"/>
      <c r="F33" s="112"/>
    </row>
    <row r="34" spans="2:6" x14ac:dyDescent="0.3">
      <c r="B34" s="110"/>
      <c r="C34" s="111"/>
      <c r="D34" s="111"/>
      <c r="E34" s="111"/>
      <c r="F34" s="112"/>
    </row>
    <row r="35" spans="2:6" x14ac:dyDescent="0.3">
      <c r="B35" s="110"/>
      <c r="C35" s="111"/>
      <c r="D35" s="111"/>
      <c r="E35" s="111"/>
      <c r="F35" s="112"/>
    </row>
    <row r="36" spans="2:6" x14ac:dyDescent="0.3">
      <c r="B36" s="110"/>
      <c r="C36" s="111"/>
      <c r="D36" s="111"/>
      <c r="E36" s="111"/>
      <c r="F36" s="112"/>
    </row>
    <row r="37" spans="2:6" x14ac:dyDescent="0.3">
      <c r="B37" s="110"/>
      <c r="C37" s="111"/>
      <c r="D37" s="111"/>
      <c r="E37" s="111"/>
      <c r="F37" s="112"/>
    </row>
    <row r="38" spans="2:6" x14ac:dyDescent="0.3">
      <c r="B38" s="110"/>
      <c r="C38" s="111"/>
      <c r="D38" s="111"/>
      <c r="E38" s="111"/>
      <c r="F38" s="112"/>
    </row>
    <row r="39" spans="2:6" x14ac:dyDescent="0.3">
      <c r="B39" s="110"/>
      <c r="C39" s="111"/>
      <c r="D39" s="111"/>
      <c r="E39" s="111"/>
      <c r="F39" s="112"/>
    </row>
    <row r="40" spans="2:6" x14ac:dyDescent="0.3">
      <c r="B40" s="110"/>
      <c r="C40" s="111"/>
      <c r="D40" s="111"/>
      <c r="E40" s="111"/>
      <c r="F40" s="112"/>
    </row>
    <row r="41" spans="2:6" x14ac:dyDescent="0.3">
      <c r="B41" s="110"/>
      <c r="C41" s="111"/>
      <c r="D41" s="111"/>
      <c r="E41" s="111"/>
      <c r="F41" s="112"/>
    </row>
    <row r="42" spans="2:6" x14ac:dyDescent="0.3">
      <c r="B42" s="113"/>
      <c r="C42" s="114"/>
      <c r="D42" s="114"/>
      <c r="E42" s="114"/>
      <c r="F42" s="115"/>
    </row>
    <row r="43" spans="2:6" x14ac:dyDescent="0.3"/>
    <row r="44" spans="2:6" x14ac:dyDescent="0.3"/>
    <row r="45" spans="2:6" x14ac:dyDescent="0.3"/>
  </sheetData>
  <mergeCells count="12">
    <mergeCell ref="B30:F30"/>
    <mergeCell ref="B31:F42"/>
    <mergeCell ref="B10:B12"/>
    <mergeCell ref="B7:B9"/>
    <mergeCell ref="B4:B6"/>
    <mergeCell ref="B13:B15"/>
    <mergeCell ref="B16:B18"/>
    <mergeCell ref="D4:D6"/>
    <mergeCell ref="D7:D9"/>
    <mergeCell ref="D10:D12"/>
    <mergeCell ref="D13:D15"/>
    <mergeCell ref="D16:D18"/>
  </mergeCells>
  <pageMargins left="0.7" right="0.7" top="0.75" bottom="0.75" header="0.3" footer="0.3"/>
  <pageSetup scale="85" orientation="landscape" r:id="rId1"/>
  <headerFooter>
    <oddFooter>&amp;L&amp;"-,Bold"&amp;12&amp;A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59EEF-CF22-4A4E-9A89-01E6125F46B2}">
  <sheetPr>
    <pageSetUpPr fitToPage="1"/>
  </sheetPr>
  <dimension ref="A1:R38"/>
  <sheetViews>
    <sheetView showGridLines="0" zoomScaleNormal="100" workbookViewId="0"/>
  </sheetViews>
  <sheetFormatPr defaultColWidth="0" defaultRowHeight="14.4" zeroHeight="1" x14ac:dyDescent="0.3"/>
  <cols>
    <col min="1" max="1" width="9.109375" style="7" customWidth="1"/>
    <col min="2" max="2" width="24.44140625" style="7" bestFit="1" customWidth="1"/>
    <col min="3" max="3" width="19" style="7" bestFit="1" customWidth="1"/>
    <col min="4" max="4" width="38.109375" style="7" customWidth="1"/>
    <col min="5" max="5" width="35.33203125" style="8" customWidth="1"/>
    <col min="6" max="6" width="25.44140625" style="7" bestFit="1" customWidth="1"/>
    <col min="7" max="7" width="9.109375" style="7" customWidth="1"/>
    <col min="8" max="8" width="9.109375" customWidth="1"/>
    <col min="9" max="9" width="18.33203125" customWidth="1"/>
    <col min="10" max="10" width="22.77734375" hidden="1" customWidth="1"/>
    <col min="11" max="11" width="10.6640625" hidden="1" customWidth="1"/>
    <col min="12" max="18" width="0" hidden="1" customWidth="1"/>
    <col min="19" max="16384" width="9.109375" style="7" hidden="1"/>
  </cols>
  <sheetData>
    <row r="1" spans="2:18" s="74" customFormat="1" x14ac:dyDescent="0.3">
      <c r="E1" s="77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2:18" s="76" customFormat="1" ht="17.399999999999999" x14ac:dyDescent="0.3">
      <c r="B2" s="78" t="s">
        <v>595</v>
      </c>
      <c r="C2" s="78" t="s">
        <v>591</v>
      </c>
      <c r="D2" s="79" t="s">
        <v>594</v>
      </c>
      <c r="E2" s="80" t="s">
        <v>593</v>
      </c>
      <c r="F2" s="80" t="s">
        <v>564</v>
      </c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spans="2:18" s="74" customFormat="1" ht="14.25" customHeight="1" thickBot="1" x14ac:dyDescent="0.35">
      <c r="B3" s="27" t="s">
        <v>558</v>
      </c>
      <c r="C3" s="27" t="s">
        <v>562</v>
      </c>
      <c r="D3" s="27" t="s">
        <v>605</v>
      </c>
      <c r="E3" s="27" t="s">
        <v>563</v>
      </c>
      <c r="F3" s="27" t="s">
        <v>564</v>
      </c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2:18" s="74" customFormat="1" ht="14.25" customHeight="1" thickTop="1" x14ac:dyDescent="0.3">
      <c r="B4" s="117" t="s">
        <v>598</v>
      </c>
      <c r="C4" s="24" t="s">
        <v>602</v>
      </c>
      <c r="D4" s="120">
        <v>147330</v>
      </c>
      <c r="E4" s="17"/>
      <c r="F4" s="18">
        <f>D4*E4</f>
        <v>0</v>
      </c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2:18" s="74" customFormat="1" ht="14.25" customHeight="1" x14ac:dyDescent="0.3">
      <c r="B5" s="117"/>
      <c r="C5" s="13" t="s">
        <v>603</v>
      </c>
      <c r="D5" s="120"/>
      <c r="E5" s="15"/>
      <c r="F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</row>
    <row r="6" spans="2:18" s="74" customFormat="1" ht="14.25" customHeight="1" thickBot="1" x14ac:dyDescent="0.35">
      <c r="B6" s="118"/>
      <c r="C6" s="40" t="s">
        <v>604</v>
      </c>
      <c r="D6" s="121"/>
      <c r="E6" s="22"/>
      <c r="F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</row>
    <row r="7" spans="2:18" s="74" customFormat="1" ht="14.25" customHeight="1" x14ac:dyDescent="0.3">
      <c r="B7" s="116" t="s">
        <v>559</v>
      </c>
      <c r="C7" s="42" t="s">
        <v>602</v>
      </c>
      <c r="D7" s="119">
        <v>6220</v>
      </c>
      <c r="E7" s="20"/>
      <c r="F7" s="26">
        <f>D7*E7</f>
        <v>0</v>
      </c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2:18" s="74" customFormat="1" ht="14.25" customHeight="1" x14ac:dyDescent="0.3">
      <c r="B8" s="117"/>
      <c r="C8" s="13" t="s">
        <v>603</v>
      </c>
      <c r="D8" s="120"/>
      <c r="E8" s="15"/>
      <c r="F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2:18" s="74" customFormat="1" ht="14.25" customHeight="1" thickBot="1" x14ac:dyDescent="0.35">
      <c r="B9" s="118"/>
      <c r="C9" s="40" t="s">
        <v>604</v>
      </c>
      <c r="D9" s="121"/>
      <c r="E9" s="22"/>
      <c r="F9" s="81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2:18" s="74" customFormat="1" x14ac:dyDescent="0.3">
      <c r="B10" s="117" t="s">
        <v>560</v>
      </c>
      <c r="C10" s="24" t="s">
        <v>602</v>
      </c>
      <c r="D10" s="120">
        <v>19085</v>
      </c>
      <c r="E10" s="17"/>
      <c r="F10" s="18">
        <f>D10*E10</f>
        <v>0</v>
      </c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2:18" s="74" customFormat="1" x14ac:dyDescent="0.3">
      <c r="B11" s="117"/>
      <c r="C11" s="13" t="s">
        <v>603</v>
      </c>
      <c r="D11" s="120"/>
      <c r="E11" s="15"/>
      <c r="F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2:18" s="74" customFormat="1" x14ac:dyDescent="0.3">
      <c r="B12" s="127"/>
      <c r="C12" s="13" t="s">
        <v>604</v>
      </c>
      <c r="D12" s="128"/>
      <c r="E12" s="15"/>
      <c r="F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2:18" s="74" customFormat="1" x14ac:dyDescent="0.3">
      <c r="B13" s="83"/>
      <c r="C13" s="83"/>
      <c r="D13" s="84"/>
      <c r="E13" s="85"/>
      <c r="F13" s="82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2:18" s="74" customFormat="1" x14ac:dyDescent="0.3">
      <c r="B14" s="83"/>
      <c r="C14" s="83"/>
      <c r="D14" s="85"/>
      <c r="E14" s="77"/>
      <c r="F14" s="82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2:18" s="74" customFormat="1" ht="35.4" thickBot="1" x14ac:dyDescent="0.35">
      <c r="B15" s="28" t="s">
        <v>592</v>
      </c>
      <c r="C15" s="28" t="s">
        <v>591</v>
      </c>
      <c r="D15" s="29" t="s">
        <v>590</v>
      </c>
      <c r="E15" s="30" t="s">
        <v>589</v>
      </c>
      <c r="F15" s="31" t="s">
        <v>564</v>
      </c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2:18" s="74" customFormat="1" ht="15" thickTop="1" x14ac:dyDescent="0.3">
      <c r="B16" s="55" t="s">
        <v>588</v>
      </c>
      <c r="C16" s="55" t="s">
        <v>584</v>
      </c>
      <c r="D16" s="56">
        <f>D4+D7+D10</f>
        <v>172635</v>
      </c>
      <c r="E16" s="57"/>
      <c r="F16" s="58">
        <f>D16*E16</f>
        <v>0</v>
      </c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</row>
    <row r="17" spans="2:18" s="74" customFormat="1" x14ac:dyDescent="0.3">
      <c r="B17" s="49" t="s">
        <v>587</v>
      </c>
      <c r="C17" s="49" t="s">
        <v>584</v>
      </c>
      <c r="D17" s="50">
        <f>D4+D7+D10</f>
        <v>172635</v>
      </c>
      <c r="E17" s="51"/>
      <c r="F17" s="52">
        <f>D17*E17</f>
        <v>0</v>
      </c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2:18" s="74" customFormat="1" x14ac:dyDescent="0.3">
      <c r="B18" s="53" t="s">
        <v>586</v>
      </c>
      <c r="C18" s="53" t="s">
        <v>584</v>
      </c>
      <c r="D18" s="54">
        <f>D4</f>
        <v>147330</v>
      </c>
      <c r="E18" s="51"/>
      <c r="F18" s="52">
        <f>D18*E18</f>
        <v>0</v>
      </c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2:18" s="74" customFormat="1" x14ac:dyDescent="0.3">
      <c r="B19" s="53" t="s">
        <v>585</v>
      </c>
      <c r="C19" s="53" t="s">
        <v>584</v>
      </c>
      <c r="D19" s="54">
        <f>D7</f>
        <v>6220</v>
      </c>
      <c r="E19" s="51"/>
      <c r="F19" s="52">
        <f>D19*E19</f>
        <v>0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2:18" s="74" customFormat="1" x14ac:dyDescent="0.3">
      <c r="E20" s="87"/>
      <c r="F20" s="87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2:18" s="74" customFormat="1" ht="15" thickBot="1" x14ac:dyDescent="0.35">
      <c r="B21" s="86"/>
      <c r="C21" s="86"/>
      <c r="D21" s="86"/>
      <c r="E21" s="10" t="s">
        <v>583</v>
      </c>
      <c r="F21" s="9">
        <f>SUM(F4:F19)</f>
        <v>0</v>
      </c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2:18" s="74" customFormat="1" ht="15" thickTop="1" x14ac:dyDescent="0.3">
      <c r="E22" s="88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2:18" s="74" customFormat="1" x14ac:dyDescent="0.3">
      <c r="B23" s="106" t="s">
        <v>582</v>
      </c>
      <c r="C23" s="106"/>
      <c r="D23" s="106"/>
      <c r="E23" s="106"/>
      <c r="F23" s="106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</row>
    <row r="24" spans="2:18" s="74" customFormat="1" x14ac:dyDescent="0.3">
      <c r="B24" s="107"/>
      <c r="C24" s="108"/>
      <c r="D24" s="108"/>
      <c r="E24" s="108"/>
      <c r="F24" s="109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2:18" s="74" customFormat="1" x14ac:dyDescent="0.3">
      <c r="B25" s="110"/>
      <c r="C25" s="111"/>
      <c r="D25" s="111"/>
      <c r="E25" s="111"/>
      <c r="F25" s="112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2:18" s="74" customFormat="1" x14ac:dyDescent="0.3">
      <c r="B26" s="110"/>
      <c r="C26" s="111"/>
      <c r="D26" s="111"/>
      <c r="E26" s="111"/>
      <c r="F26" s="112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2:18" s="74" customFormat="1" x14ac:dyDescent="0.3">
      <c r="B27" s="110"/>
      <c r="C27" s="111"/>
      <c r="D27" s="111"/>
      <c r="E27" s="111"/>
      <c r="F27" s="112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2:18" s="74" customFormat="1" x14ac:dyDescent="0.3">
      <c r="B28" s="110"/>
      <c r="C28" s="111"/>
      <c r="D28" s="111"/>
      <c r="E28" s="111"/>
      <c r="F28" s="112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2:18" s="74" customFormat="1" x14ac:dyDescent="0.3">
      <c r="B29" s="110"/>
      <c r="C29" s="111"/>
      <c r="D29" s="111"/>
      <c r="E29" s="111"/>
      <c r="F29" s="112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2:18" s="74" customFormat="1" x14ac:dyDescent="0.3">
      <c r="B30" s="110"/>
      <c r="C30" s="111"/>
      <c r="D30" s="111"/>
      <c r="E30" s="111"/>
      <c r="F30" s="112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2:18" s="74" customFormat="1" x14ac:dyDescent="0.3">
      <c r="B31" s="110"/>
      <c r="C31" s="111"/>
      <c r="D31" s="111"/>
      <c r="E31" s="111"/>
      <c r="F31" s="112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</row>
    <row r="32" spans="2:18" s="74" customFormat="1" x14ac:dyDescent="0.3">
      <c r="B32" s="110"/>
      <c r="C32" s="111"/>
      <c r="D32" s="111"/>
      <c r="E32" s="111"/>
      <c r="F32" s="112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</row>
    <row r="33" spans="1:18" s="74" customFormat="1" x14ac:dyDescent="0.3">
      <c r="B33" s="110"/>
      <c r="C33" s="111"/>
      <c r="D33" s="111"/>
      <c r="E33" s="111"/>
      <c r="F33" s="112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</row>
    <row r="34" spans="1:18" s="74" customFormat="1" x14ac:dyDescent="0.3">
      <c r="B34" s="110"/>
      <c r="C34" s="111"/>
      <c r="D34" s="111"/>
      <c r="E34" s="111"/>
      <c r="F34" s="112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4" customFormat="1" x14ac:dyDescent="0.3">
      <c r="B35" s="113"/>
      <c r="C35" s="114"/>
      <c r="D35" s="114"/>
      <c r="E35" s="114"/>
      <c r="F35" s="11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x14ac:dyDescent="0.3">
      <c r="A36" s="74"/>
      <c r="B36" s="74"/>
      <c r="C36" s="74"/>
      <c r="D36" s="74"/>
      <c r="E36" s="77"/>
      <c r="F36" s="74"/>
      <c r="G36" s="74"/>
      <c r="H36" s="75"/>
      <c r="I36" s="75"/>
    </row>
    <row r="37" spans="1:18" x14ac:dyDescent="0.3">
      <c r="A37" s="74"/>
      <c r="B37" s="74"/>
      <c r="C37" s="74"/>
      <c r="D37" s="74"/>
      <c r="E37" s="77"/>
      <c r="F37" s="74"/>
      <c r="G37" s="74"/>
      <c r="H37" s="75"/>
      <c r="I37" s="75"/>
    </row>
    <row r="38" spans="1:18" x14ac:dyDescent="0.3">
      <c r="A38" s="74"/>
      <c r="B38" s="74"/>
      <c r="C38" s="74"/>
      <c r="D38" s="74"/>
      <c r="E38" s="77"/>
      <c r="F38" s="74"/>
      <c r="G38" s="74"/>
      <c r="H38" s="75"/>
      <c r="I38" s="75"/>
    </row>
  </sheetData>
  <mergeCells count="8">
    <mergeCell ref="B23:F23"/>
    <mergeCell ref="B24:F35"/>
    <mergeCell ref="B10:B12"/>
    <mergeCell ref="B7:B9"/>
    <mergeCell ref="B4:B6"/>
    <mergeCell ref="D4:D6"/>
    <mergeCell ref="D7:D9"/>
    <mergeCell ref="D10:D12"/>
  </mergeCells>
  <pageMargins left="0.7" right="0.7" top="0.75" bottom="0.75" header="0.3" footer="0.3"/>
  <pageSetup scale="85" orientation="landscape" r:id="rId1"/>
  <headerFooter>
    <oddFooter>&amp;L&amp;"-,Bold"&amp;12&amp;A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17D05-E328-4E39-93F4-56E24B096F35}">
  <sheetPr>
    <pageSetUpPr fitToPage="1"/>
  </sheetPr>
  <dimension ref="A1:R38"/>
  <sheetViews>
    <sheetView showGridLines="0" workbookViewId="0"/>
  </sheetViews>
  <sheetFormatPr defaultColWidth="0" defaultRowHeight="14.4" zeroHeight="1" x14ac:dyDescent="0.3"/>
  <cols>
    <col min="1" max="1" width="9.109375" style="74" customWidth="1"/>
    <col min="2" max="2" width="24.44140625" style="74" bestFit="1" customWidth="1"/>
    <col min="3" max="3" width="19" style="74" bestFit="1" customWidth="1"/>
    <col min="4" max="4" width="38.109375" style="74" customWidth="1"/>
    <col min="5" max="5" width="35.33203125" style="77" customWidth="1"/>
    <col min="6" max="6" width="25.44140625" style="74" bestFit="1" customWidth="1"/>
    <col min="7" max="7" width="9.109375" style="7" customWidth="1"/>
    <col min="8" max="8" width="9.109375" customWidth="1"/>
    <col min="9" max="9" width="18.33203125" customWidth="1"/>
    <col min="10" max="10" width="22.77734375" hidden="1" customWidth="1"/>
    <col min="11" max="11" width="10.6640625" hidden="1" customWidth="1"/>
    <col min="12" max="12" width="9.109375" hidden="1" customWidth="1"/>
    <col min="13" max="13" width="16.5546875" hidden="1" customWidth="1"/>
    <col min="14" max="18" width="0" hidden="1" customWidth="1"/>
    <col min="19" max="16384" width="9.109375" style="7" hidden="1"/>
  </cols>
  <sheetData>
    <row r="1" spans="1:18" x14ac:dyDescent="0.3">
      <c r="G1" s="74"/>
      <c r="H1" s="75"/>
      <c r="I1" s="75"/>
    </row>
    <row r="2" spans="1:18" s="11" customFormat="1" ht="17.399999999999999" x14ac:dyDescent="0.3">
      <c r="A2" s="76"/>
      <c r="B2" s="78" t="s">
        <v>595</v>
      </c>
      <c r="C2" s="78" t="s">
        <v>591</v>
      </c>
      <c r="D2" s="79" t="s">
        <v>594</v>
      </c>
      <c r="E2" s="80" t="s">
        <v>593</v>
      </c>
      <c r="F2" s="80" t="s">
        <v>564</v>
      </c>
      <c r="G2" s="76"/>
      <c r="H2" s="75"/>
      <c r="I2" s="75"/>
      <c r="J2"/>
      <c r="K2"/>
      <c r="L2"/>
      <c r="M2"/>
      <c r="N2"/>
      <c r="O2"/>
      <c r="P2"/>
      <c r="Q2"/>
      <c r="R2"/>
    </row>
    <row r="3" spans="1:18" ht="14.25" customHeight="1" thickBot="1" x14ac:dyDescent="0.35">
      <c r="B3" s="27" t="s">
        <v>558</v>
      </c>
      <c r="C3" s="27" t="s">
        <v>562</v>
      </c>
      <c r="D3" s="27" t="s">
        <v>605</v>
      </c>
      <c r="E3" s="27" t="s">
        <v>563</v>
      </c>
      <c r="F3" s="27" t="s">
        <v>564</v>
      </c>
      <c r="G3" s="74"/>
      <c r="H3" s="75"/>
      <c r="I3" s="75"/>
    </row>
    <row r="4" spans="1:18" ht="13.8" customHeight="1" thickTop="1" x14ac:dyDescent="0.3">
      <c r="B4" s="129" t="s">
        <v>598</v>
      </c>
      <c r="C4" s="61" t="s">
        <v>602</v>
      </c>
      <c r="D4" s="126">
        <v>132190</v>
      </c>
      <c r="E4" s="62"/>
      <c r="F4" s="63">
        <f>D4*E4</f>
        <v>0</v>
      </c>
      <c r="G4" s="74"/>
      <c r="H4" s="75"/>
      <c r="I4" s="75"/>
    </row>
    <row r="5" spans="1:18" ht="13.8" customHeight="1" x14ac:dyDescent="0.3">
      <c r="B5" s="117"/>
      <c r="C5" s="13" t="s">
        <v>603</v>
      </c>
      <c r="D5" s="120"/>
      <c r="E5" s="15"/>
      <c r="F5" s="75"/>
      <c r="G5" s="74"/>
      <c r="H5" s="75"/>
      <c r="I5" s="75"/>
    </row>
    <row r="6" spans="1:18" ht="13.8" customHeight="1" thickBot="1" x14ac:dyDescent="0.35">
      <c r="B6" s="118"/>
      <c r="C6" s="40" t="s">
        <v>604</v>
      </c>
      <c r="D6" s="121"/>
      <c r="E6" s="22"/>
      <c r="F6" s="75"/>
      <c r="G6" s="74"/>
      <c r="H6" s="75"/>
      <c r="I6" s="75"/>
    </row>
    <row r="7" spans="1:18" ht="14.25" customHeight="1" x14ac:dyDescent="0.3">
      <c r="B7" s="116" t="s">
        <v>559</v>
      </c>
      <c r="C7" s="42" t="s">
        <v>602</v>
      </c>
      <c r="D7" s="119">
        <v>15323</v>
      </c>
      <c r="E7" s="20"/>
      <c r="F7" s="26">
        <f>D7*E7</f>
        <v>0</v>
      </c>
      <c r="G7" s="74"/>
      <c r="H7" s="75"/>
      <c r="I7" s="75"/>
    </row>
    <row r="8" spans="1:18" ht="14.25" customHeight="1" x14ac:dyDescent="0.3">
      <c r="B8" s="117"/>
      <c r="C8" s="13" t="s">
        <v>603</v>
      </c>
      <c r="D8" s="120"/>
      <c r="E8" s="15"/>
      <c r="F8" s="75"/>
      <c r="G8" s="74"/>
      <c r="H8" s="75"/>
      <c r="I8" s="75"/>
    </row>
    <row r="9" spans="1:18" ht="14.25" customHeight="1" thickBot="1" x14ac:dyDescent="0.35">
      <c r="B9" s="118"/>
      <c r="C9" s="40" t="s">
        <v>604</v>
      </c>
      <c r="D9" s="121"/>
      <c r="E9" s="22"/>
      <c r="F9" s="81"/>
      <c r="G9" s="74"/>
      <c r="H9" s="75"/>
      <c r="I9" s="75"/>
    </row>
    <row r="10" spans="1:18" x14ac:dyDescent="0.3">
      <c r="B10" s="117" t="s">
        <v>560</v>
      </c>
      <c r="C10" s="24" t="s">
        <v>602</v>
      </c>
      <c r="D10" s="120">
        <v>21200</v>
      </c>
      <c r="E10" s="17"/>
      <c r="F10" s="18">
        <f>D10*E10</f>
        <v>0</v>
      </c>
      <c r="G10" s="74"/>
      <c r="H10" s="75"/>
      <c r="I10" s="75"/>
    </row>
    <row r="11" spans="1:18" x14ac:dyDescent="0.3">
      <c r="B11" s="117"/>
      <c r="C11" s="13" t="s">
        <v>603</v>
      </c>
      <c r="D11" s="120"/>
      <c r="E11" s="15"/>
      <c r="F11" s="75"/>
      <c r="G11" s="74"/>
      <c r="H11" s="75"/>
      <c r="I11" s="75"/>
    </row>
    <row r="12" spans="1:18" x14ac:dyDescent="0.3">
      <c r="B12" s="127"/>
      <c r="C12" s="13" t="s">
        <v>604</v>
      </c>
      <c r="D12" s="128"/>
      <c r="E12" s="15"/>
      <c r="F12" s="75"/>
      <c r="G12" s="74"/>
      <c r="H12" s="75"/>
      <c r="I12" s="75"/>
    </row>
    <row r="13" spans="1:18" x14ac:dyDescent="0.3">
      <c r="B13" s="83"/>
      <c r="C13" s="83"/>
      <c r="D13" s="84"/>
      <c r="E13" s="85"/>
      <c r="F13" s="82"/>
      <c r="G13" s="74"/>
      <c r="H13" s="75"/>
      <c r="I13" s="75"/>
    </row>
    <row r="14" spans="1:18" x14ac:dyDescent="0.3">
      <c r="B14" s="83"/>
      <c r="C14" s="83"/>
      <c r="D14" s="85"/>
      <c r="F14" s="82"/>
      <c r="G14" s="74"/>
      <c r="H14" s="75"/>
      <c r="I14" s="75"/>
    </row>
    <row r="15" spans="1:18" ht="35.4" thickBot="1" x14ac:dyDescent="0.35">
      <c r="B15" s="28" t="s">
        <v>592</v>
      </c>
      <c r="C15" s="28" t="s">
        <v>591</v>
      </c>
      <c r="D15" s="29" t="s">
        <v>590</v>
      </c>
      <c r="E15" s="30" t="s">
        <v>589</v>
      </c>
      <c r="F15" s="31" t="s">
        <v>564</v>
      </c>
      <c r="G15" s="74"/>
      <c r="H15" s="75"/>
      <c r="I15" s="75"/>
    </row>
    <row r="16" spans="1:18" ht="15" thickTop="1" x14ac:dyDescent="0.3">
      <c r="B16" s="55" t="s">
        <v>588</v>
      </c>
      <c r="C16" s="55" t="s">
        <v>584</v>
      </c>
      <c r="D16" s="56">
        <f>D4+D7+D10</f>
        <v>168713</v>
      </c>
      <c r="E16" s="57"/>
      <c r="F16" s="58">
        <f>D16*E16</f>
        <v>0</v>
      </c>
      <c r="G16" s="74"/>
      <c r="H16" s="75"/>
      <c r="I16" s="75"/>
    </row>
    <row r="17" spans="2:9" x14ac:dyDescent="0.3">
      <c r="B17" s="49" t="s">
        <v>587</v>
      </c>
      <c r="C17" s="49" t="s">
        <v>584</v>
      </c>
      <c r="D17" s="50">
        <f>D4+D7+D10</f>
        <v>168713</v>
      </c>
      <c r="E17" s="51"/>
      <c r="F17" s="52">
        <f>D17*E17</f>
        <v>0</v>
      </c>
      <c r="G17" s="74"/>
      <c r="H17" s="75"/>
      <c r="I17" s="75"/>
    </row>
    <row r="18" spans="2:9" x14ac:dyDescent="0.3">
      <c r="B18" s="53" t="s">
        <v>586</v>
      </c>
      <c r="C18" s="53" t="s">
        <v>584</v>
      </c>
      <c r="D18" s="54">
        <f>D4</f>
        <v>132190</v>
      </c>
      <c r="E18" s="51"/>
      <c r="F18" s="52">
        <f>D18*E18</f>
        <v>0</v>
      </c>
      <c r="G18" s="74"/>
      <c r="H18" s="75"/>
      <c r="I18" s="75"/>
    </row>
    <row r="19" spans="2:9" x14ac:dyDescent="0.3">
      <c r="B19" s="53" t="s">
        <v>585</v>
      </c>
      <c r="C19" s="53" t="s">
        <v>584</v>
      </c>
      <c r="D19" s="54">
        <f>D7</f>
        <v>15323</v>
      </c>
      <c r="E19" s="51"/>
      <c r="F19" s="52">
        <f>D19*E19</f>
        <v>0</v>
      </c>
      <c r="G19" s="74"/>
      <c r="H19" s="75"/>
      <c r="I19" s="75"/>
    </row>
    <row r="20" spans="2:9" x14ac:dyDescent="0.3">
      <c r="E20" s="87"/>
      <c r="F20" s="87"/>
      <c r="G20" s="74"/>
      <c r="H20" s="75"/>
      <c r="I20" s="75"/>
    </row>
    <row r="21" spans="2:9" ht="15" thickBot="1" x14ac:dyDescent="0.35">
      <c r="B21" s="86"/>
      <c r="C21" s="86"/>
      <c r="D21" s="86"/>
      <c r="E21" s="10" t="s">
        <v>583</v>
      </c>
      <c r="F21" s="9">
        <f>SUM(F4:F19)</f>
        <v>0</v>
      </c>
      <c r="G21" s="74"/>
      <c r="H21" s="75"/>
      <c r="I21" s="75"/>
    </row>
    <row r="22" spans="2:9" ht="15" thickTop="1" x14ac:dyDescent="0.3">
      <c r="E22" s="88"/>
      <c r="G22" s="74"/>
      <c r="H22" s="75"/>
      <c r="I22" s="75"/>
    </row>
    <row r="23" spans="2:9" x14ac:dyDescent="0.3">
      <c r="B23" s="106" t="s">
        <v>582</v>
      </c>
      <c r="C23" s="106"/>
      <c r="D23" s="106"/>
      <c r="E23" s="106"/>
      <c r="F23" s="106"/>
      <c r="G23" s="74"/>
      <c r="H23" s="75"/>
      <c r="I23" s="75"/>
    </row>
    <row r="24" spans="2:9" x14ac:dyDescent="0.3">
      <c r="B24" s="107"/>
      <c r="C24" s="108"/>
      <c r="D24" s="108"/>
      <c r="E24" s="108"/>
      <c r="F24" s="109"/>
      <c r="G24" s="74"/>
      <c r="H24" s="75"/>
      <c r="I24" s="75"/>
    </row>
    <row r="25" spans="2:9" x14ac:dyDescent="0.3">
      <c r="B25" s="110"/>
      <c r="C25" s="111"/>
      <c r="D25" s="111"/>
      <c r="E25" s="111"/>
      <c r="F25" s="112"/>
      <c r="G25" s="74"/>
      <c r="H25" s="75"/>
      <c r="I25" s="75"/>
    </row>
    <row r="26" spans="2:9" x14ac:dyDescent="0.3">
      <c r="B26" s="110"/>
      <c r="C26" s="111"/>
      <c r="D26" s="111"/>
      <c r="E26" s="111"/>
      <c r="F26" s="112"/>
      <c r="G26" s="74"/>
      <c r="H26" s="75"/>
      <c r="I26" s="75"/>
    </row>
    <row r="27" spans="2:9" x14ac:dyDescent="0.3">
      <c r="B27" s="110"/>
      <c r="C27" s="111"/>
      <c r="D27" s="111"/>
      <c r="E27" s="111"/>
      <c r="F27" s="112"/>
      <c r="G27" s="74"/>
      <c r="H27" s="75"/>
      <c r="I27" s="75"/>
    </row>
    <row r="28" spans="2:9" x14ac:dyDescent="0.3">
      <c r="B28" s="110"/>
      <c r="C28" s="111"/>
      <c r="D28" s="111"/>
      <c r="E28" s="111"/>
      <c r="F28" s="112"/>
      <c r="G28" s="74"/>
      <c r="H28" s="75"/>
      <c r="I28" s="75"/>
    </row>
    <row r="29" spans="2:9" x14ac:dyDescent="0.3">
      <c r="B29" s="110"/>
      <c r="C29" s="111"/>
      <c r="D29" s="111"/>
      <c r="E29" s="111"/>
      <c r="F29" s="112"/>
      <c r="G29" s="74"/>
      <c r="H29" s="75"/>
      <c r="I29" s="75"/>
    </row>
    <row r="30" spans="2:9" x14ac:dyDescent="0.3">
      <c r="B30" s="110"/>
      <c r="C30" s="111"/>
      <c r="D30" s="111"/>
      <c r="E30" s="111"/>
      <c r="F30" s="112"/>
      <c r="G30" s="74"/>
      <c r="H30" s="75"/>
      <c r="I30" s="75"/>
    </row>
    <row r="31" spans="2:9" x14ac:dyDescent="0.3">
      <c r="B31" s="110"/>
      <c r="C31" s="111"/>
      <c r="D31" s="111"/>
      <c r="E31" s="111"/>
      <c r="F31" s="112"/>
      <c r="G31" s="74"/>
      <c r="H31" s="75"/>
      <c r="I31" s="75"/>
    </row>
    <row r="32" spans="2:9" x14ac:dyDescent="0.3">
      <c r="B32" s="110"/>
      <c r="C32" s="111"/>
      <c r="D32" s="111"/>
      <c r="E32" s="111"/>
      <c r="F32" s="112"/>
      <c r="G32" s="74"/>
      <c r="H32" s="75"/>
      <c r="I32" s="75"/>
    </row>
    <row r="33" spans="2:9" x14ac:dyDescent="0.3">
      <c r="B33" s="110"/>
      <c r="C33" s="111"/>
      <c r="D33" s="111"/>
      <c r="E33" s="111"/>
      <c r="F33" s="112"/>
      <c r="G33" s="74"/>
      <c r="H33" s="75"/>
      <c r="I33" s="75"/>
    </row>
    <row r="34" spans="2:9" x14ac:dyDescent="0.3">
      <c r="B34" s="110"/>
      <c r="C34" s="111"/>
      <c r="D34" s="111"/>
      <c r="E34" s="111"/>
      <c r="F34" s="112"/>
      <c r="G34" s="74"/>
      <c r="H34" s="75"/>
      <c r="I34" s="75"/>
    </row>
    <row r="35" spans="2:9" x14ac:dyDescent="0.3">
      <c r="B35" s="113"/>
      <c r="C35" s="114"/>
      <c r="D35" s="114"/>
      <c r="E35" s="114"/>
      <c r="F35" s="115"/>
      <c r="G35" s="74"/>
      <c r="H35" s="75"/>
      <c r="I35" s="75"/>
    </row>
    <row r="36" spans="2:9" x14ac:dyDescent="0.3">
      <c r="G36" s="74"/>
      <c r="H36" s="75"/>
      <c r="I36" s="75"/>
    </row>
    <row r="37" spans="2:9" x14ac:dyDescent="0.3">
      <c r="G37" s="74"/>
      <c r="H37" s="75"/>
      <c r="I37" s="75"/>
    </row>
    <row r="38" spans="2:9" x14ac:dyDescent="0.3">
      <c r="G38" s="74"/>
      <c r="H38" s="75"/>
      <c r="I38" s="75"/>
    </row>
  </sheetData>
  <mergeCells count="8">
    <mergeCell ref="B23:F23"/>
    <mergeCell ref="B24:F35"/>
    <mergeCell ref="B4:B6"/>
    <mergeCell ref="B7:B9"/>
    <mergeCell ref="B10:B12"/>
    <mergeCell ref="D10:D12"/>
    <mergeCell ref="D7:D9"/>
    <mergeCell ref="D4:D6"/>
  </mergeCells>
  <pageMargins left="0.7" right="0.7" top="0.75" bottom="0.75" header="0.3" footer="0.3"/>
  <pageSetup scale="85" orientation="landscape" r:id="rId1"/>
  <headerFooter>
    <oddFooter>&amp;L&amp;"-,Bold"&amp;12&amp;A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A3979-6E12-46D6-B02F-FCCFCD8F24FA}">
  <sheetPr>
    <pageSetUpPr fitToPage="1"/>
  </sheetPr>
  <dimension ref="A1:T44"/>
  <sheetViews>
    <sheetView showGridLines="0" workbookViewId="0"/>
  </sheetViews>
  <sheetFormatPr defaultColWidth="0" defaultRowHeight="14.4" zeroHeight="1" x14ac:dyDescent="0.3"/>
  <cols>
    <col min="1" max="1" width="9.109375" style="7" customWidth="1"/>
    <col min="2" max="2" width="24.44140625" style="7" bestFit="1" customWidth="1"/>
    <col min="3" max="3" width="19" style="7" bestFit="1" customWidth="1"/>
    <col min="4" max="4" width="38.109375" style="7" customWidth="1"/>
    <col min="5" max="5" width="35.33203125" style="8" customWidth="1"/>
    <col min="6" max="6" width="25.44140625" style="7" bestFit="1" customWidth="1"/>
    <col min="7" max="7" width="9.109375" style="74" customWidth="1"/>
    <col min="8" max="8" width="9.109375" style="75" customWidth="1"/>
    <col min="9" max="9" width="18.33203125" style="75" customWidth="1"/>
    <col min="10" max="10" width="22.77734375" hidden="1" customWidth="1"/>
    <col min="11" max="11" width="10.6640625" hidden="1" customWidth="1"/>
    <col min="12" max="12" width="9.109375" hidden="1" customWidth="1"/>
    <col min="13" max="13" width="16.5546875" hidden="1" customWidth="1"/>
    <col min="14" max="20" width="0" hidden="1" customWidth="1"/>
    <col min="21" max="16384" width="9.109375" style="7" hidden="1"/>
  </cols>
  <sheetData>
    <row r="1" spans="1:20" x14ac:dyDescent="0.3">
      <c r="A1" s="74"/>
      <c r="B1" s="74"/>
      <c r="C1" s="74"/>
      <c r="D1" s="74"/>
      <c r="E1" s="77"/>
      <c r="F1" s="74"/>
      <c r="J1" s="75"/>
    </row>
    <row r="2" spans="1:20" s="11" customFormat="1" ht="17.399999999999999" x14ac:dyDescent="0.3">
      <c r="A2" s="76"/>
      <c r="B2" s="78" t="s">
        <v>595</v>
      </c>
      <c r="C2" s="78" t="s">
        <v>591</v>
      </c>
      <c r="D2" s="79" t="s">
        <v>594</v>
      </c>
      <c r="E2" s="80" t="s">
        <v>593</v>
      </c>
      <c r="F2" s="80" t="s">
        <v>564</v>
      </c>
      <c r="G2" s="76"/>
      <c r="H2" s="75"/>
      <c r="I2" s="75"/>
      <c r="J2" s="75"/>
      <c r="K2"/>
      <c r="L2"/>
      <c r="M2"/>
      <c r="N2"/>
      <c r="O2"/>
      <c r="P2"/>
      <c r="Q2"/>
      <c r="R2"/>
      <c r="S2"/>
      <c r="T2"/>
    </row>
    <row r="3" spans="1:20" ht="14.25" customHeight="1" thickBot="1" x14ac:dyDescent="0.35">
      <c r="A3" s="74"/>
      <c r="B3" s="27" t="s">
        <v>558</v>
      </c>
      <c r="C3" s="27" t="s">
        <v>562</v>
      </c>
      <c r="D3" s="27" t="s">
        <v>605</v>
      </c>
      <c r="E3" s="27" t="s">
        <v>563</v>
      </c>
      <c r="F3" s="27" t="s">
        <v>564</v>
      </c>
    </row>
    <row r="4" spans="1:20" ht="14.25" customHeight="1" thickTop="1" x14ac:dyDescent="0.3">
      <c r="A4" s="74"/>
      <c r="B4" s="124" t="s">
        <v>599</v>
      </c>
      <c r="C4" s="16" t="s">
        <v>602</v>
      </c>
      <c r="D4" s="130">
        <v>18413</v>
      </c>
      <c r="E4" s="32"/>
      <c r="F4" s="33">
        <f>D4*E4</f>
        <v>0</v>
      </c>
    </row>
    <row r="5" spans="1:20" ht="14.25" customHeight="1" x14ac:dyDescent="0.3">
      <c r="A5" s="74"/>
      <c r="B5" s="124"/>
      <c r="C5" s="14" t="s">
        <v>603</v>
      </c>
      <c r="D5" s="130"/>
      <c r="E5" s="34"/>
      <c r="F5" s="75"/>
    </row>
    <row r="6" spans="1:20" ht="14.25" customHeight="1" thickBot="1" x14ac:dyDescent="0.35">
      <c r="A6" s="74"/>
      <c r="B6" s="125"/>
      <c r="C6" s="21" t="s">
        <v>604</v>
      </c>
      <c r="D6" s="131"/>
      <c r="E6" s="35"/>
      <c r="F6" s="75"/>
    </row>
    <row r="7" spans="1:20" ht="14.25" customHeight="1" x14ac:dyDescent="0.3">
      <c r="A7" s="74"/>
      <c r="B7" s="116" t="s">
        <v>598</v>
      </c>
      <c r="C7" s="16" t="s">
        <v>602</v>
      </c>
      <c r="D7" s="119">
        <v>122274</v>
      </c>
      <c r="E7" s="36"/>
      <c r="F7" s="37">
        <f>D7*E7</f>
        <v>0</v>
      </c>
    </row>
    <row r="8" spans="1:20" ht="14.25" customHeight="1" x14ac:dyDescent="0.3">
      <c r="A8" s="74"/>
      <c r="B8" s="117"/>
      <c r="C8" s="14" t="s">
        <v>603</v>
      </c>
      <c r="D8" s="120"/>
      <c r="E8" s="34"/>
      <c r="F8" s="75"/>
    </row>
    <row r="9" spans="1:20" ht="14.25" customHeight="1" thickBot="1" x14ac:dyDescent="0.35">
      <c r="A9" s="74"/>
      <c r="B9" s="118"/>
      <c r="C9" s="21" t="s">
        <v>604</v>
      </c>
      <c r="D9" s="121"/>
      <c r="E9" s="35"/>
      <c r="F9" s="75"/>
    </row>
    <row r="10" spans="1:20" x14ac:dyDescent="0.3">
      <c r="A10" s="74"/>
      <c r="B10" s="116" t="s">
        <v>600</v>
      </c>
      <c r="C10" s="16" t="s">
        <v>602</v>
      </c>
      <c r="D10" s="119">
        <v>1569</v>
      </c>
      <c r="E10" s="36"/>
      <c r="F10" s="37">
        <f>D10*E10</f>
        <v>0</v>
      </c>
    </row>
    <row r="11" spans="1:20" x14ac:dyDescent="0.3">
      <c r="A11" s="74"/>
      <c r="B11" s="117"/>
      <c r="C11" s="14" t="s">
        <v>603</v>
      </c>
      <c r="D11" s="120"/>
      <c r="E11" s="34"/>
      <c r="F11" s="75"/>
    </row>
    <row r="12" spans="1:20" ht="15" thickBot="1" x14ac:dyDescent="0.35">
      <c r="A12" s="74"/>
      <c r="B12" s="118"/>
      <c r="C12" s="21" t="s">
        <v>604</v>
      </c>
      <c r="D12" s="121"/>
      <c r="E12" s="35"/>
      <c r="F12" s="75"/>
    </row>
    <row r="13" spans="1:20" ht="13.8" customHeight="1" x14ac:dyDescent="0.3">
      <c r="A13" s="74"/>
      <c r="B13" s="116" t="s">
        <v>559</v>
      </c>
      <c r="C13" s="16" t="s">
        <v>602</v>
      </c>
      <c r="D13" s="119">
        <v>19506</v>
      </c>
      <c r="E13" s="36"/>
      <c r="F13" s="37">
        <f>D13*E13</f>
        <v>0</v>
      </c>
    </row>
    <row r="14" spans="1:20" ht="13.8" customHeight="1" x14ac:dyDescent="0.3">
      <c r="A14" s="74"/>
      <c r="B14" s="117"/>
      <c r="C14" s="14" t="s">
        <v>603</v>
      </c>
      <c r="D14" s="120"/>
      <c r="E14" s="34"/>
      <c r="F14" s="75"/>
    </row>
    <row r="15" spans="1:20" ht="13.8" customHeight="1" thickBot="1" x14ac:dyDescent="0.35">
      <c r="A15" s="74"/>
      <c r="B15" s="118"/>
      <c r="C15" s="21" t="s">
        <v>604</v>
      </c>
      <c r="D15" s="121"/>
      <c r="E15" s="35"/>
      <c r="F15" s="81"/>
    </row>
    <row r="16" spans="1:20" x14ac:dyDescent="0.3">
      <c r="A16" s="74"/>
      <c r="B16" s="117" t="s">
        <v>560</v>
      </c>
      <c r="C16" s="16" t="s">
        <v>602</v>
      </c>
      <c r="D16" s="120">
        <v>54475</v>
      </c>
      <c r="E16" s="32"/>
      <c r="F16" s="33">
        <f>D16*E16</f>
        <v>0</v>
      </c>
    </row>
    <row r="17" spans="1:6" x14ac:dyDescent="0.3">
      <c r="A17" s="74"/>
      <c r="B17" s="117"/>
      <c r="C17" s="14" t="s">
        <v>603</v>
      </c>
      <c r="D17" s="120"/>
      <c r="E17" s="34"/>
      <c r="F17" s="75"/>
    </row>
    <row r="18" spans="1:6" ht="15" thickBot="1" x14ac:dyDescent="0.35">
      <c r="A18" s="74"/>
      <c r="B18" s="127"/>
      <c r="C18" s="21" t="s">
        <v>604</v>
      </c>
      <c r="D18" s="128"/>
      <c r="E18" s="34"/>
      <c r="F18" s="75"/>
    </row>
    <row r="19" spans="1:6" x14ac:dyDescent="0.3">
      <c r="A19" s="74"/>
      <c r="B19" s="83"/>
      <c r="C19" s="83"/>
      <c r="D19" s="84"/>
      <c r="E19" s="85"/>
      <c r="F19" s="82"/>
    </row>
    <row r="20" spans="1:6" x14ac:dyDescent="0.3">
      <c r="A20" s="74"/>
      <c r="B20" s="83"/>
      <c r="C20" s="83"/>
      <c r="D20" s="85"/>
      <c r="E20" s="77"/>
      <c r="F20" s="82"/>
    </row>
    <row r="21" spans="1:6" ht="35.4" thickBot="1" x14ac:dyDescent="0.35">
      <c r="A21" s="74"/>
      <c r="B21" s="28" t="s">
        <v>592</v>
      </c>
      <c r="C21" s="28" t="s">
        <v>591</v>
      </c>
      <c r="D21" s="29" t="s">
        <v>590</v>
      </c>
      <c r="E21" s="30" t="s">
        <v>589</v>
      </c>
      <c r="F21" s="31" t="s">
        <v>564</v>
      </c>
    </row>
    <row r="22" spans="1:6" ht="15" thickTop="1" x14ac:dyDescent="0.3">
      <c r="A22" s="74"/>
      <c r="B22" s="55" t="s">
        <v>588</v>
      </c>
      <c r="C22" s="55" t="s">
        <v>584</v>
      </c>
      <c r="D22" s="56">
        <f>D4+D7+D10+D13+D16</f>
        <v>216237</v>
      </c>
      <c r="E22" s="57"/>
      <c r="F22" s="58">
        <f>D22*E22</f>
        <v>0</v>
      </c>
    </row>
    <row r="23" spans="1:6" x14ac:dyDescent="0.3">
      <c r="A23" s="74"/>
      <c r="B23" s="49" t="s">
        <v>587</v>
      </c>
      <c r="C23" s="49" t="s">
        <v>584</v>
      </c>
      <c r="D23" s="50">
        <f>D4+D7+D10+D13+D16</f>
        <v>216237</v>
      </c>
      <c r="E23" s="51"/>
      <c r="F23" s="52">
        <f>D23*E23</f>
        <v>0</v>
      </c>
    </row>
    <row r="24" spans="1:6" x14ac:dyDescent="0.3">
      <c r="A24" s="74"/>
      <c r="B24" s="53" t="s">
        <v>586</v>
      </c>
      <c r="C24" s="53" t="s">
        <v>584</v>
      </c>
      <c r="D24" s="54">
        <f>D4+D7+D10</f>
        <v>142256</v>
      </c>
      <c r="E24" s="51"/>
      <c r="F24" s="52">
        <f>D24*E24</f>
        <v>0</v>
      </c>
    </row>
    <row r="25" spans="1:6" x14ac:dyDescent="0.3">
      <c r="A25" s="74"/>
      <c r="B25" s="53" t="s">
        <v>585</v>
      </c>
      <c r="C25" s="53" t="s">
        <v>584</v>
      </c>
      <c r="D25" s="54">
        <f>D13</f>
        <v>19506</v>
      </c>
      <c r="E25" s="51"/>
      <c r="F25" s="52">
        <f>D25*E25</f>
        <v>0</v>
      </c>
    </row>
    <row r="26" spans="1:6" x14ac:dyDescent="0.3">
      <c r="A26" s="74"/>
      <c r="B26" s="74"/>
      <c r="C26" s="74"/>
      <c r="D26" s="74"/>
      <c r="E26" s="87"/>
      <c r="F26" s="87"/>
    </row>
    <row r="27" spans="1:6" ht="15" thickBot="1" x14ac:dyDescent="0.35">
      <c r="A27" s="74"/>
      <c r="B27" s="86"/>
      <c r="C27" s="86"/>
      <c r="D27" s="86"/>
      <c r="E27" s="10" t="s">
        <v>583</v>
      </c>
      <c r="F27" s="9">
        <f>SUM(F4:F25)</f>
        <v>0</v>
      </c>
    </row>
    <row r="28" spans="1:6" ht="15" thickTop="1" x14ac:dyDescent="0.3">
      <c r="A28" s="74"/>
      <c r="B28" s="74"/>
      <c r="C28" s="74"/>
      <c r="D28" s="74"/>
      <c r="E28" s="88"/>
      <c r="F28" s="74"/>
    </row>
    <row r="29" spans="1:6" x14ac:dyDescent="0.3">
      <c r="A29" s="74"/>
      <c r="B29" s="106" t="s">
        <v>582</v>
      </c>
      <c r="C29" s="106"/>
      <c r="D29" s="106"/>
      <c r="E29" s="106"/>
      <c r="F29" s="106"/>
    </row>
    <row r="30" spans="1:6" x14ac:dyDescent="0.3">
      <c r="A30" s="74"/>
      <c r="B30" s="107"/>
      <c r="C30" s="108"/>
      <c r="D30" s="108"/>
      <c r="E30" s="108"/>
      <c r="F30" s="109"/>
    </row>
    <row r="31" spans="1:6" x14ac:dyDescent="0.3">
      <c r="A31" s="74"/>
      <c r="B31" s="110"/>
      <c r="C31" s="111"/>
      <c r="D31" s="111"/>
      <c r="E31" s="111"/>
      <c r="F31" s="112"/>
    </row>
    <row r="32" spans="1:6" x14ac:dyDescent="0.3">
      <c r="A32" s="74"/>
      <c r="B32" s="110"/>
      <c r="C32" s="111"/>
      <c r="D32" s="111"/>
      <c r="E32" s="111"/>
      <c r="F32" s="112"/>
    </row>
    <row r="33" spans="1:6" x14ac:dyDescent="0.3">
      <c r="A33" s="74"/>
      <c r="B33" s="110"/>
      <c r="C33" s="111"/>
      <c r="D33" s="111"/>
      <c r="E33" s="111"/>
      <c r="F33" s="112"/>
    </row>
    <row r="34" spans="1:6" x14ac:dyDescent="0.3">
      <c r="A34" s="74"/>
      <c r="B34" s="110"/>
      <c r="C34" s="111"/>
      <c r="D34" s="111"/>
      <c r="E34" s="111"/>
      <c r="F34" s="112"/>
    </row>
    <row r="35" spans="1:6" x14ac:dyDescent="0.3">
      <c r="A35" s="74"/>
      <c r="B35" s="110"/>
      <c r="C35" s="111"/>
      <c r="D35" s="111"/>
      <c r="E35" s="111"/>
      <c r="F35" s="112"/>
    </row>
    <row r="36" spans="1:6" x14ac:dyDescent="0.3">
      <c r="A36" s="74"/>
      <c r="B36" s="110"/>
      <c r="C36" s="111"/>
      <c r="D36" s="111"/>
      <c r="E36" s="111"/>
      <c r="F36" s="112"/>
    </row>
    <row r="37" spans="1:6" x14ac:dyDescent="0.3">
      <c r="A37" s="74"/>
      <c r="B37" s="110"/>
      <c r="C37" s="111"/>
      <c r="D37" s="111"/>
      <c r="E37" s="111"/>
      <c r="F37" s="112"/>
    </row>
    <row r="38" spans="1:6" x14ac:dyDescent="0.3">
      <c r="A38" s="74"/>
      <c r="B38" s="110"/>
      <c r="C38" s="111"/>
      <c r="D38" s="111"/>
      <c r="E38" s="111"/>
      <c r="F38" s="112"/>
    </row>
    <row r="39" spans="1:6" x14ac:dyDescent="0.3">
      <c r="A39" s="74"/>
      <c r="B39" s="110"/>
      <c r="C39" s="111"/>
      <c r="D39" s="111"/>
      <c r="E39" s="111"/>
      <c r="F39" s="112"/>
    </row>
    <row r="40" spans="1:6" x14ac:dyDescent="0.3">
      <c r="A40" s="74"/>
      <c r="B40" s="110"/>
      <c r="C40" s="111"/>
      <c r="D40" s="111"/>
      <c r="E40" s="111"/>
      <c r="F40" s="112"/>
    </row>
    <row r="41" spans="1:6" x14ac:dyDescent="0.3">
      <c r="A41" s="74"/>
      <c r="B41" s="113"/>
      <c r="C41" s="114"/>
      <c r="D41" s="114"/>
      <c r="E41" s="114"/>
      <c r="F41" s="115"/>
    </row>
    <row r="42" spans="1:6" x14ac:dyDescent="0.3">
      <c r="A42" s="74"/>
      <c r="B42" s="74"/>
      <c r="C42" s="74"/>
      <c r="D42" s="74"/>
      <c r="E42" s="77"/>
      <c r="F42" s="74"/>
    </row>
    <row r="43" spans="1:6" x14ac:dyDescent="0.3">
      <c r="A43" s="74"/>
      <c r="B43" s="74"/>
      <c r="C43" s="74"/>
      <c r="D43" s="74"/>
      <c r="E43" s="77"/>
      <c r="F43" s="74"/>
    </row>
    <row r="44" spans="1:6" x14ac:dyDescent="0.3">
      <c r="A44" s="74"/>
      <c r="B44" s="74"/>
      <c r="C44" s="74"/>
      <c r="D44" s="74"/>
      <c r="E44" s="77"/>
      <c r="F44" s="74"/>
    </row>
  </sheetData>
  <mergeCells count="12">
    <mergeCell ref="B30:F41"/>
    <mergeCell ref="D16:D18"/>
    <mergeCell ref="D13:D15"/>
    <mergeCell ref="D10:D12"/>
    <mergeCell ref="B10:B12"/>
    <mergeCell ref="B13:B15"/>
    <mergeCell ref="B16:B18"/>
    <mergeCell ref="D7:D9"/>
    <mergeCell ref="D4:D6"/>
    <mergeCell ref="B4:B6"/>
    <mergeCell ref="B7:B9"/>
    <mergeCell ref="B29:F29"/>
  </mergeCells>
  <pageMargins left="0.7" right="0.7" top="0.75" bottom="0.75" header="0.3" footer="0.3"/>
  <pageSetup scale="85" orientation="landscape" r:id="rId1"/>
  <headerFooter>
    <oddFooter>&amp;L&amp;"-,Bold"&amp;12&amp;A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0BF38-57C6-41A8-BC1B-810AAE8BB2DC}">
  <sheetPr>
    <pageSetUpPr fitToPage="1"/>
  </sheetPr>
  <dimension ref="A1:U42"/>
  <sheetViews>
    <sheetView showGridLines="0" workbookViewId="0"/>
  </sheetViews>
  <sheetFormatPr defaultColWidth="0" defaultRowHeight="14.4" zeroHeight="1" x14ac:dyDescent="0.3"/>
  <cols>
    <col min="1" max="1" width="9.109375" style="7" customWidth="1"/>
    <col min="2" max="2" width="24.44140625" style="7" bestFit="1" customWidth="1"/>
    <col min="3" max="3" width="19" style="7" bestFit="1" customWidth="1"/>
    <col min="4" max="4" width="38.109375" style="7" customWidth="1"/>
    <col min="5" max="5" width="35.33203125" style="8" customWidth="1"/>
    <col min="6" max="6" width="25.44140625" style="7" bestFit="1" customWidth="1"/>
    <col min="7" max="7" width="9.109375" style="7" customWidth="1"/>
    <col min="8" max="8" width="9.109375" customWidth="1"/>
    <col min="9" max="9" width="18.33203125" customWidth="1"/>
    <col min="10" max="10" width="22.77734375" hidden="1" customWidth="1"/>
    <col min="11" max="11" width="10.6640625" hidden="1" customWidth="1"/>
    <col min="12" max="12" width="9.109375" hidden="1" customWidth="1"/>
    <col min="13" max="13" width="16.5546875" hidden="1" customWidth="1"/>
    <col min="14" max="21" width="0" hidden="1" customWidth="1"/>
    <col min="22" max="16384" width="9.109375" style="7" hidden="1"/>
  </cols>
  <sheetData>
    <row r="1" spans="1:21" x14ac:dyDescent="0.3">
      <c r="A1" s="74"/>
      <c r="B1" s="74"/>
      <c r="C1" s="74"/>
      <c r="D1" s="74"/>
      <c r="E1" s="77"/>
      <c r="F1" s="74"/>
      <c r="G1" s="74"/>
      <c r="H1" s="75"/>
      <c r="I1" s="75"/>
      <c r="J1" s="75"/>
    </row>
    <row r="2" spans="1:21" s="11" customFormat="1" ht="17.399999999999999" x14ac:dyDescent="0.3">
      <c r="A2" s="76"/>
      <c r="B2" s="78" t="s">
        <v>595</v>
      </c>
      <c r="C2" s="78" t="s">
        <v>591</v>
      </c>
      <c r="D2" s="79" t="s">
        <v>594</v>
      </c>
      <c r="E2" s="80" t="s">
        <v>593</v>
      </c>
      <c r="F2" s="80" t="s">
        <v>564</v>
      </c>
      <c r="G2" s="76"/>
      <c r="H2" s="75"/>
      <c r="I2" s="75"/>
      <c r="J2" s="75"/>
      <c r="K2"/>
      <c r="L2"/>
      <c r="M2"/>
      <c r="N2"/>
      <c r="O2"/>
      <c r="P2"/>
      <c r="Q2"/>
      <c r="R2"/>
      <c r="S2"/>
      <c r="T2"/>
      <c r="U2"/>
    </row>
    <row r="3" spans="1:21" ht="14.25" customHeight="1" thickBot="1" x14ac:dyDescent="0.35">
      <c r="A3" s="74"/>
      <c r="B3" s="27" t="s">
        <v>558</v>
      </c>
      <c r="C3" s="27" t="s">
        <v>562</v>
      </c>
      <c r="D3" s="27" t="s">
        <v>605</v>
      </c>
      <c r="E3" s="27" t="s">
        <v>563</v>
      </c>
      <c r="F3" s="27" t="s">
        <v>564</v>
      </c>
      <c r="G3" s="74"/>
      <c r="H3" s="75"/>
      <c r="I3" s="75"/>
      <c r="J3" s="75"/>
    </row>
    <row r="4" spans="1:21" ht="14.25" customHeight="1" thickTop="1" x14ac:dyDescent="0.3">
      <c r="A4" s="74"/>
      <c r="B4" s="129" t="s">
        <v>598</v>
      </c>
      <c r="C4" s="16" t="s">
        <v>602</v>
      </c>
      <c r="D4" s="126">
        <v>148900</v>
      </c>
      <c r="E4" s="32"/>
      <c r="F4" s="33">
        <f>D4*E4</f>
        <v>0</v>
      </c>
      <c r="G4" s="74"/>
      <c r="H4" s="75"/>
      <c r="I4" s="75"/>
      <c r="J4" s="75"/>
    </row>
    <row r="5" spans="1:21" ht="14.25" customHeight="1" x14ac:dyDescent="0.3">
      <c r="A5" s="74"/>
      <c r="B5" s="117"/>
      <c r="C5" s="14" t="s">
        <v>603</v>
      </c>
      <c r="D5" s="120"/>
      <c r="E5" s="34"/>
      <c r="F5" s="75"/>
      <c r="G5" s="74"/>
      <c r="H5" s="75"/>
      <c r="I5" s="75"/>
      <c r="J5" s="75"/>
    </row>
    <row r="6" spans="1:21" ht="14.25" customHeight="1" thickBot="1" x14ac:dyDescent="0.35">
      <c r="A6" s="74"/>
      <c r="B6" s="118"/>
      <c r="C6" s="21" t="s">
        <v>604</v>
      </c>
      <c r="D6" s="121"/>
      <c r="E6" s="35"/>
      <c r="F6" s="75"/>
      <c r="G6" s="74"/>
      <c r="H6" s="75"/>
      <c r="I6" s="75"/>
      <c r="J6" s="75"/>
    </row>
    <row r="7" spans="1:21" ht="14.25" customHeight="1" x14ac:dyDescent="0.3">
      <c r="A7" s="74"/>
      <c r="B7" s="116" t="s">
        <v>559</v>
      </c>
      <c r="C7" s="16" t="s">
        <v>602</v>
      </c>
      <c r="D7" s="119">
        <v>42770</v>
      </c>
      <c r="E7" s="36"/>
      <c r="F7" s="37">
        <f>D7*E7</f>
        <v>0</v>
      </c>
      <c r="G7" s="74"/>
      <c r="H7" s="75"/>
      <c r="I7" s="75"/>
      <c r="J7" s="75"/>
    </row>
    <row r="8" spans="1:21" ht="14.25" customHeight="1" x14ac:dyDescent="0.3">
      <c r="A8" s="74"/>
      <c r="B8" s="117"/>
      <c r="C8" s="14" t="s">
        <v>603</v>
      </c>
      <c r="D8" s="120"/>
      <c r="E8" s="34"/>
      <c r="F8" s="75"/>
      <c r="G8" s="74"/>
      <c r="H8" s="75"/>
      <c r="I8" s="75"/>
      <c r="J8" s="75"/>
    </row>
    <row r="9" spans="1:21" ht="14.25" customHeight="1" thickBot="1" x14ac:dyDescent="0.35">
      <c r="A9" s="74"/>
      <c r="B9" s="118"/>
      <c r="C9" s="21" t="s">
        <v>604</v>
      </c>
      <c r="D9" s="121"/>
      <c r="E9" s="35"/>
      <c r="F9" s="81"/>
      <c r="G9" s="74"/>
      <c r="H9" s="75"/>
      <c r="I9" s="75"/>
      <c r="J9" s="75"/>
    </row>
    <row r="10" spans="1:21" x14ac:dyDescent="0.3">
      <c r="A10" s="74"/>
      <c r="B10" s="116" t="s">
        <v>560</v>
      </c>
      <c r="C10" s="16" t="s">
        <v>602</v>
      </c>
      <c r="D10" s="119">
        <v>24644</v>
      </c>
      <c r="E10" s="32"/>
      <c r="F10" s="33">
        <f>D10*E10</f>
        <v>0</v>
      </c>
      <c r="G10" s="74"/>
      <c r="H10" s="75"/>
      <c r="I10" s="75"/>
      <c r="J10" s="75"/>
    </row>
    <row r="11" spans="1:21" x14ac:dyDescent="0.3">
      <c r="A11" s="74"/>
      <c r="B11" s="117"/>
      <c r="C11" s="14" t="s">
        <v>603</v>
      </c>
      <c r="D11" s="120"/>
      <c r="E11" s="34"/>
      <c r="F11" s="75"/>
      <c r="G11" s="74"/>
      <c r="H11" s="75"/>
      <c r="I11" s="75"/>
      <c r="J11" s="75"/>
    </row>
    <row r="12" spans="1:21" ht="15" thickBot="1" x14ac:dyDescent="0.35">
      <c r="A12" s="74"/>
      <c r="B12" s="127"/>
      <c r="C12" s="21" t="s">
        <v>604</v>
      </c>
      <c r="D12" s="128"/>
      <c r="E12" s="34"/>
      <c r="F12" s="75"/>
      <c r="G12" s="74"/>
      <c r="H12" s="75"/>
      <c r="I12" s="75"/>
      <c r="J12" s="75"/>
    </row>
    <row r="13" spans="1:21" x14ac:dyDescent="0.3">
      <c r="A13" s="74"/>
      <c r="B13" s="83"/>
      <c r="C13" s="83"/>
      <c r="D13" s="84"/>
      <c r="E13" s="85"/>
      <c r="F13" s="82"/>
      <c r="G13" s="74"/>
      <c r="H13" s="75"/>
      <c r="I13" s="75"/>
      <c r="J13" s="75"/>
    </row>
    <row r="14" spans="1:21" x14ac:dyDescent="0.3">
      <c r="A14" s="74"/>
      <c r="B14" s="83"/>
      <c r="C14" s="83"/>
      <c r="D14" s="85"/>
      <c r="E14" s="77"/>
      <c r="F14" s="82"/>
      <c r="G14" s="74"/>
      <c r="H14" s="75"/>
      <c r="I14" s="75"/>
      <c r="J14" s="75"/>
    </row>
    <row r="15" spans="1:21" ht="35.4" thickBot="1" x14ac:dyDescent="0.35">
      <c r="A15" s="74"/>
      <c r="B15" s="28" t="s">
        <v>592</v>
      </c>
      <c r="C15" s="28" t="s">
        <v>591</v>
      </c>
      <c r="D15" s="29" t="s">
        <v>590</v>
      </c>
      <c r="E15" s="30" t="s">
        <v>589</v>
      </c>
      <c r="F15" s="31" t="s">
        <v>564</v>
      </c>
      <c r="G15" s="74"/>
      <c r="H15" s="75"/>
      <c r="I15" s="75"/>
      <c r="J15" s="75"/>
    </row>
    <row r="16" spans="1:21" ht="15" thickTop="1" x14ac:dyDescent="0.3">
      <c r="A16" s="74"/>
      <c r="B16" s="70" t="s">
        <v>588</v>
      </c>
      <c r="C16" s="70" t="s">
        <v>584</v>
      </c>
      <c r="D16" s="71">
        <f>D4+D7+D10</f>
        <v>216314</v>
      </c>
      <c r="E16" s="72"/>
      <c r="F16" s="73">
        <f>D16*E16</f>
        <v>0</v>
      </c>
      <c r="G16" s="74"/>
      <c r="H16" s="75"/>
      <c r="I16" s="75"/>
      <c r="J16" s="75"/>
    </row>
    <row r="17" spans="1:10" x14ac:dyDescent="0.3">
      <c r="A17" s="74"/>
      <c r="B17" s="64" t="s">
        <v>587</v>
      </c>
      <c r="C17" s="64" t="s">
        <v>584</v>
      </c>
      <c r="D17" s="65">
        <f>D4+D7+D10</f>
        <v>216314</v>
      </c>
      <c r="E17" s="66"/>
      <c r="F17" s="67">
        <f>D17*E17</f>
        <v>0</v>
      </c>
      <c r="G17" s="74"/>
      <c r="H17" s="75"/>
      <c r="I17" s="75"/>
      <c r="J17" s="75"/>
    </row>
    <row r="18" spans="1:10" x14ac:dyDescent="0.3">
      <c r="A18" s="74"/>
      <c r="B18" s="68" t="s">
        <v>586</v>
      </c>
      <c r="C18" s="68" t="s">
        <v>584</v>
      </c>
      <c r="D18" s="69">
        <f>D4</f>
        <v>148900</v>
      </c>
      <c r="E18" s="66"/>
      <c r="F18" s="67">
        <f>D18*E18</f>
        <v>0</v>
      </c>
      <c r="G18" s="74"/>
      <c r="H18" s="75"/>
      <c r="I18" s="75"/>
      <c r="J18" s="75"/>
    </row>
    <row r="19" spans="1:10" x14ac:dyDescent="0.3">
      <c r="A19" s="74"/>
      <c r="B19" s="68" t="s">
        <v>585</v>
      </c>
      <c r="C19" s="68" t="s">
        <v>584</v>
      </c>
      <c r="D19" s="69">
        <f>D7</f>
        <v>42770</v>
      </c>
      <c r="E19" s="66"/>
      <c r="F19" s="67">
        <f>D19*E19</f>
        <v>0</v>
      </c>
      <c r="G19" s="74"/>
      <c r="H19" s="75"/>
      <c r="I19" s="75"/>
      <c r="J19" s="75"/>
    </row>
    <row r="20" spans="1:10" x14ac:dyDescent="0.3">
      <c r="A20" s="74"/>
      <c r="B20" s="74"/>
      <c r="C20" s="74"/>
      <c r="D20" s="74"/>
      <c r="E20" s="87"/>
      <c r="F20" s="87"/>
      <c r="G20" s="74"/>
      <c r="H20" s="75"/>
      <c r="I20" s="75"/>
      <c r="J20" s="75"/>
    </row>
    <row r="21" spans="1:10" ht="15" thickBot="1" x14ac:dyDescent="0.35">
      <c r="A21" s="74"/>
      <c r="B21" s="86"/>
      <c r="C21" s="86"/>
      <c r="D21" s="86"/>
      <c r="E21" s="10" t="s">
        <v>583</v>
      </c>
      <c r="F21" s="9">
        <f>SUM(F4:F19)</f>
        <v>0</v>
      </c>
      <c r="G21" s="74"/>
      <c r="H21" s="75"/>
      <c r="I21" s="75"/>
      <c r="J21" s="75"/>
    </row>
    <row r="22" spans="1:10" ht="15" thickTop="1" x14ac:dyDescent="0.3">
      <c r="A22" s="74"/>
      <c r="B22" s="74"/>
      <c r="C22" s="74"/>
      <c r="D22" s="74"/>
      <c r="E22" s="88"/>
      <c r="F22" s="74"/>
      <c r="G22" s="74"/>
      <c r="H22" s="75"/>
      <c r="I22" s="75"/>
      <c r="J22" s="75"/>
    </row>
    <row r="23" spans="1:10" x14ac:dyDescent="0.3">
      <c r="A23" s="74"/>
      <c r="B23" s="106" t="s">
        <v>582</v>
      </c>
      <c r="C23" s="106"/>
      <c r="D23" s="106"/>
      <c r="E23" s="106"/>
      <c r="F23" s="106"/>
      <c r="G23" s="74"/>
      <c r="H23" s="75"/>
      <c r="I23" s="75"/>
      <c r="J23" s="75"/>
    </row>
    <row r="24" spans="1:10" x14ac:dyDescent="0.3">
      <c r="A24" s="74"/>
      <c r="B24" s="107"/>
      <c r="C24" s="108"/>
      <c r="D24" s="108"/>
      <c r="E24" s="108"/>
      <c r="F24" s="109"/>
      <c r="G24" s="74"/>
      <c r="H24" s="75"/>
      <c r="I24" s="75"/>
      <c r="J24" s="75"/>
    </row>
    <row r="25" spans="1:10" x14ac:dyDescent="0.3">
      <c r="A25" s="74"/>
      <c r="B25" s="110"/>
      <c r="C25" s="111"/>
      <c r="D25" s="111"/>
      <c r="E25" s="111"/>
      <c r="F25" s="112"/>
      <c r="G25" s="74"/>
      <c r="H25" s="75"/>
      <c r="I25" s="75"/>
      <c r="J25" s="75"/>
    </row>
    <row r="26" spans="1:10" x14ac:dyDescent="0.3">
      <c r="A26" s="74"/>
      <c r="B26" s="110"/>
      <c r="C26" s="111"/>
      <c r="D26" s="111"/>
      <c r="E26" s="111"/>
      <c r="F26" s="112"/>
      <c r="G26" s="74"/>
      <c r="H26" s="75"/>
      <c r="I26" s="75"/>
      <c r="J26" s="75"/>
    </row>
    <row r="27" spans="1:10" x14ac:dyDescent="0.3">
      <c r="A27" s="74"/>
      <c r="B27" s="110"/>
      <c r="C27" s="111"/>
      <c r="D27" s="111"/>
      <c r="E27" s="111"/>
      <c r="F27" s="112"/>
      <c r="G27" s="74"/>
      <c r="H27" s="75"/>
      <c r="I27" s="75"/>
      <c r="J27" s="75"/>
    </row>
    <row r="28" spans="1:10" x14ac:dyDescent="0.3">
      <c r="A28" s="74"/>
      <c r="B28" s="110"/>
      <c r="C28" s="111"/>
      <c r="D28" s="111"/>
      <c r="E28" s="111"/>
      <c r="F28" s="112"/>
      <c r="G28" s="74"/>
      <c r="H28" s="75"/>
      <c r="I28" s="75"/>
      <c r="J28" s="75"/>
    </row>
    <row r="29" spans="1:10" x14ac:dyDescent="0.3">
      <c r="A29" s="74"/>
      <c r="B29" s="110"/>
      <c r="C29" s="111"/>
      <c r="D29" s="111"/>
      <c r="E29" s="111"/>
      <c r="F29" s="112"/>
      <c r="G29" s="74"/>
      <c r="H29" s="75"/>
      <c r="I29" s="75"/>
      <c r="J29" s="75"/>
    </row>
    <row r="30" spans="1:10" x14ac:dyDescent="0.3">
      <c r="A30" s="74"/>
      <c r="B30" s="110"/>
      <c r="C30" s="111"/>
      <c r="D30" s="111"/>
      <c r="E30" s="111"/>
      <c r="F30" s="112"/>
      <c r="G30" s="74"/>
      <c r="H30" s="75"/>
      <c r="I30" s="75"/>
      <c r="J30" s="75"/>
    </row>
    <row r="31" spans="1:10" x14ac:dyDescent="0.3">
      <c r="A31" s="74"/>
      <c r="B31" s="110"/>
      <c r="C31" s="111"/>
      <c r="D31" s="111"/>
      <c r="E31" s="111"/>
      <c r="F31" s="112"/>
      <c r="G31" s="74"/>
      <c r="H31" s="75"/>
      <c r="I31" s="75"/>
      <c r="J31" s="75"/>
    </row>
    <row r="32" spans="1:10" x14ac:dyDescent="0.3">
      <c r="A32" s="74"/>
      <c r="B32" s="110"/>
      <c r="C32" s="111"/>
      <c r="D32" s="111"/>
      <c r="E32" s="111"/>
      <c r="F32" s="112"/>
      <c r="G32" s="74"/>
      <c r="H32" s="75"/>
      <c r="I32" s="75"/>
      <c r="J32" s="75"/>
    </row>
    <row r="33" spans="1:10" x14ac:dyDescent="0.3">
      <c r="A33" s="74"/>
      <c r="B33" s="110"/>
      <c r="C33" s="111"/>
      <c r="D33" s="111"/>
      <c r="E33" s="111"/>
      <c r="F33" s="112"/>
      <c r="G33" s="74"/>
      <c r="H33" s="75"/>
      <c r="I33" s="75"/>
      <c r="J33" s="75"/>
    </row>
    <row r="34" spans="1:10" x14ac:dyDescent="0.3">
      <c r="A34" s="74"/>
      <c r="B34" s="110"/>
      <c r="C34" s="111"/>
      <c r="D34" s="111"/>
      <c r="E34" s="111"/>
      <c r="F34" s="112"/>
      <c r="G34" s="74"/>
      <c r="H34" s="75"/>
      <c r="I34" s="75"/>
      <c r="J34" s="75"/>
    </row>
    <row r="35" spans="1:10" x14ac:dyDescent="0.3">
      <c r="A35" s="74"/>
      <c r="B35" s="113"/>
      <c r="C35" s="114"/>
      <c r="D35" s="114"/>
      <c r="E35" s="114"/>
      <c r="F35" s="115"/>
      <c r="G35" s="74"/>
      <c r="H35" s="75"/>
      <c r="I35" s="75"/>
      <c r="J35" s="75"/>
    </row>
    <row r="36" spans="1:10" x14ac:dyDescent="0.3">
      <c r="A36" s="74"/>
      <c r="B36" s="74"/>
      <c r="C36" s="74"/>
      <c r="D36" s="74"/>
      <c r="E36" s="77"/>
      <c r="F36" s="74"/>
      <c r="G36" s="74"/>
      <c r="H36" s="75"/>
      <c r="I36" s="75"/>
      <c r="J36" s="75"/>
    </row>
    <row r="37" spans="1:10" x14ac:dyDescent="0.3">
      <c r="A37" s="74"/>
      <c r="B37" s="74"/>
      <c r="C37" s="74"/>
      <c r="D37" s="74"/>
      <c r="E37" s="77"/>
      <c r="F37" s="74"/>
      <c r="G37" s="74"/>
      <c r="H37" s="75"/>
      <c r="I37" s="75"/>
      <c r="J37" s="75"/>
    </row>
    <row r="38" spans="1:10" x14ac:dyDescent="0.3">
      <c r="A38" s="74"/>
      <c r="B38" s="74"/>
      <c r="C38" s="74"/>
      <c r="D38" s="74"/>
      <c r="E38" s="77"/>
      <c r="F38" s="74"/>
      <c r="G38" s="74"/>
      <c r="H38" s="75"/>
      <c r="I38" s="75"/>
      <c r="J38" s="75"/>
    </row>
    <row r="39" spans="1:10" hidden="1" x14ac:dyDescent="0.3">
      <c r="A39" s="74"/>
      <c r="B39" s="74"/>
      <c r="C39" s="74"/>
      <c r="D39" s="74"/>
      <c r="E39" s="77"/>
      <c r="F39" s="74"/>
      <c r="G39" s="74"/>
      <c r="H39" s="75"/>
      <c r="I39" s="75"/>
      <c r="J39" s="75"/>
    </row>
    <row r="40" spans="1:10" hidden="1" x14ac:dyDescent="0.3">
      <c r="A40" s="74"/>
      <c r="B40" s="74"/>
      <c r="C40" s="74"/>
      <c r="D40" s="74"/>
      <c r="E40" s="77"/>
      <c r="F40" s="74"/>
      <c r="G40" s="74"/>
      <c r="H40" s="75"/>
      <c r="I40" s="75"/>
      <c r="J40" s="75"/>
    </row>
    <row r="41" spans="1:10" hidden="1" x14ac:dyDescent="0.3">
      <c r="A41" s="74"/>
      <c r="B41" s="74"/>
      <c r="C41" s="74"/>
      <c r="D41" s="74"/>
      <c r="E41" s="77"/>
      <c r="F41" s="74"/>
      <c r="G41" s="74"/>
      <c r="H41" s="75"/>
      <c r="I41" s="75"/>
      <c r="J41" s="75"/>
    </row>
    <row r="42" spans="1:10" hidden="1" x14ac:dyDescent="0.3">
      <c r="A42" s="74"/>
      <c r="B42" s="74"/>
      <c r="C42" s="74"/>
      <c r="D42" s="74"/>
      <c r="E42" s="77"/>
      <c r="F42" s="74"/>
      <c r="G42" s="74"/>
      <c r="H42" s="75"/>
      <c r="I42" s="75"/>
      <c r="J42" s="75"/>
    </row>
  </sheetData>
  <mergeCells count="8">
    <mergeCell ref="B23:F23"/>
    <mergeCell ref="B24:F35"/>
    <mergeCell ref="B4:B6"/>
    <mergeCell ref="B7:B9"/>
    <mergeCell ref="B10:B12"/>
    <mergeCell ref="D4:D6"/>
    <mergeCell ref="D7:D9"/>
    <mergeCell ref="D10:D12"/>
  </mergeCells>
  <pageMargins left="0.7" right="0.7" top="0.75" bottom="0.75" header="0.3" footer="0.3"/>
  <pageSetup scale="85" orientation="landscape" r:id="rId1"/>
  <headerFooter>
    <oddFooter>&amp;L&amp;"-,Bold"&amp;12&amp;A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Instructions</vt:lpstr>
      <vt:lpstr>Bid Summary</vt:lpstr>
      <vt:lpstr>Delivery Locations (Districts)</vt:lpstr>
      <vt:lpstr>Vincennes District</vt:lpstr>
      <vt:lpstr>Seymour District</vt:lpstr>
      <vt:lpstr>Greenfield District</vt:lpstr>
      <vt:lpstr>Fort Wayne District</vt:lpstr>
      <vt:lpstr>LaPorte District</vt:lpstr>
      <vt:lpstr>Crawfordsville District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Cohen, Robert</dc:creator>
  <cp:lastModifiedBy>Cohen, Robert</cp:lastModifiedBy>
  <dcterms:created xsi:type="dcterms:W3CDTF">2025-08-01T11:58:50Z</dcterms:created>
  <dcterms:modified xsi:type="dcterms:W3CDTF">2025-09-10T12:10:20Z</dcterms:modified>
</cp:coreProperties>
</file>